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 и ЧС\мун. программа\мун.программа 2020\"/>
    </mc:Choice>
  </mc:AlternateContent>
  <bookViews>
    <workbookView xWindow="0" yWindow="0" windowWidth="21600" windowHeight="9735" activeTab="1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6" r:id="rId5"/>
    <sheet name="Прил. 6а " sheetId="14" r:id="rId6"/>
    <sheet name="Прил. 6б" sheetId="13" r:id="rId7"/>
    <sheet name="Прил. 7" sheetId="17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2">'Прил. 3'!$10:$11</definedName>
    <definedName name="_xlnm.Print_Titles" localSheetId="7">'Прил. 7'!$7:$9</definedName>
    <definedName name="_xlnm.Print_Area" localSheetId="0">'Прил. 1'!$A$1:$I$33</definedName>
    <definedName name="_xlnm.Print_Area" localSheetId="3">'Прил. 4'!$A$1:$H$26</definedName>
    <definedName name="_xlnm.Print_Area" localSheetId="4">'Прил. 5'!$A$1:$K$39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7'!$A$1:$F$44</definedName>
  </definedNames>
  <calcPr calcId="152511"/>
</workbook>
</file>

<file path=xl/calcChain.xml><?xml version="1.0" encoding="utf-8"?>
<calcChain xmlns="http://schemas.openxmlformats.org/spreadsheetml/2006/main">
  <c r="G14" i="1" l="1"/>
  <c r="F14" i="1"/>
  <c r="K16" i="16" l="1"/>
  <c r="J16" i="16"/>
  <c r="I16" i="16"/>
  <c r="J23" i="1" l="1"/>
  <c r="K23" i="1"/>
  <c r="K14" i="1"/>
  <c r="J14" i="1"/>
  <c r="G23" i="1"/>
  <c r="F23" i="1"/>
  <c r="F22" i="1"/>
  <c r="I20" i="1"/>
  <c r="H20" i="1"/>
  <c r="G20" i="1"/>
  <c r="F20" i="1"/>
  <c r="I14" i="1"/>
  <c r="H14" i="1"/>
  <c r="F33" i="17" l="1"/>
  <c r="E13" i="17" l="1"/>
  <c r="F13" i="17"/>
  <c r="F22" i="17"/>
  <c r="D22" i="17"/>
  <c r="E22" i="17"/>
  <c r="J13" i="16"/>
  <c r="K32" i="16"/>
  <c r="K31" i="16" s="1"/>
  <c r="I32" i="16"/>
  <c r="I12" i="16" s="1"/>
  <c r="J32" i="16"/>
  <c r="J31" i="16" s="1"/>
  <c r="C42" i="17"/>
  <c r="C41" i="17"/>
  <c r="C40" i="17"/>
  <c r="C39" i="17"/>
  <c r="C38" i="17"/>
  <c r="C37" i="17"/>
  <c r="C36" i="17"/>
  <c r="E33" i="17"/>
  <c r="C33" i="17" s="1"/>
  <c r="C32" i="17"/>
  <c r="C31" i="17"/>
  <c r="C30" i="17"/>
  <c r="C29" i="17"/>
  <c r="C28" i="17"/>
  <c r="C27" i="17"/>
  <c r="C26" i="17"/>
  <c r="C25" i="17"/>
  <c r="C24" i="17"/>
  <c r="C21" i="17"/>
  <c r="C20" i="17"/>
  <c r="C19" i="17"/>
  <c r="C18" i="17"/>
  <c r="F17" i="17"/>
  <c r="E17" i="17"/>
  <c r="D17" i="17"/>
  <c r="F16" i="17"/>
  <c r="E16" i="17"/>
  <c r="D16" i="17"/>
  <c r="C15" i="17"/>
  <c r="F14" i="17"/>
  <c r="E14" i="17"/>
  <c r="D14" i="17"/>
  <c r="D13" i="17"/>
  <c r="K15" i="16"/>
  <c r="K12" i="16" s="1"/>
  <c r="J15" i="16"/>
  <c r="J12" i="16" l="1"/>
  <c r="J11" i="16" s="1"/>
  <c r="C13" i="17"/>
  <c r="I14" i="16"/>
  <c r="K14" i="16"/>
  <c r="J14" i="16"/>
  <c r="K13" i="16"/>
  <c r="K11" i="16" s="1"/>
  <c r="E11" i="17"/>
  <c r="F11" i="17"/>
  <c r="C22" i="17"/>
  <c r="G13" i="17" s="1"/>
  <c r="I31" i="16"/>
  <c r="C14" i="17"/>
  <c r="C16" i="17"/>
  <c r="C11" i="17" s="1"/>
  <c r="C17" i="17"/>
  <c r="D11" i="17"/>
  <c r="I13" i="16" l="1"/>
  <c r="I11" i="16" s="1"/>
  <c r="I25" i="1"/>
  <c r="I23" i="1"/>
  <c r="H23" i="1"/>
  <c r="F25" i="1"/>
  <c r="F13" i="1"/>
  <c r="D34" i="1" l="1"/>
  <c r="G25" i="1" l="1"/>
  <c r="H25" i="1" l="1"/>
  <c r="I19" i="1"/>
  <c r="I13" i="1" l="1"/>
</calcChain>
</file>

<file path=xl/sharedStrings.xml><?xml version="1.0" encoding="utf-8"?>
<sst xmlns="http://schemas.openxmlformats.org/spreadsheetml/2006/main" count="451" uniqueCount="270">
  <si>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</si>
  <si>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</si>
  <si>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</si>
  <si>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</si>
  <si>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</si>
  <si>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</si>
  <si>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</si>
  <si>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</si>
  <si>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</si>
  <si>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</si>
  <si>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</si>
  <si>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</si>
  <si>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</si>
  <si>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</si>
  <si>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</si>
  <si>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</si>
  <si>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</si>
  <si>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</si>
  <si>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</si>
  <si>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</si>
  <si>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</si>
  <si>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</si>
  <si>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</si>
  <si>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</si>
  <si>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</si>
  <si>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</si>
  <si>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</si>
  <si>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</si>
  <si>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</si>
  <si>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</si>
  <si>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</si>
  <si>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</si>
  <si>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</si>
  <si>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</si>
  <si>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</si>
  <si>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</si>
  <si>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</si>
  <si>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</si>
  <si>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</si>
  <si>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</si>
  <si>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</si>
  <si>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</si>
  <si>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</si>
  <si>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</si>
  <si>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</si>
  <si>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</si>
  <si>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</si>
  <si>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</si>
  <si>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</si>
  <si>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</si>
  <si>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</si>
  <si>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</si>
  <si>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</si>
  <si>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</si>
  <si>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</si>
  <si>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</si>
  <si>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</si>
  <si>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</si>
  <si>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</si>
  <si>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</si>
  <si>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</si>
  <si>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</si>
  <si>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</si>
  <si>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</si>
  <si>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</si>
  <si>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</si>
  <si>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</si>
  <si>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</si>
  <si>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</si>
  <si>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</si>
  <si>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</si>
  <si>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</si>
  <si>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</si>
  <si>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</si>
  <si>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</si>
  <si>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</si>
  <si>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</si>
  <si>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</si>
  <si>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</si>
  <si>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</si>
  <si>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</si>
  <si>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</si>
  <si>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</si>
  <si>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</si>
  <si>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</si>
  <si>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</si>
  <si>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</si>
  <si>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</si>
  <si>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</si>
  <si>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</si>
  <si>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</si>
  <si>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</si>
  <si>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</si>
  <si>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</si>
  <si>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</si>
  <si>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</si>
  <si>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</si>
  <si>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</si>
  <si>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</si>
  <si>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</si>
  <si>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</si>
  <si>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</si>
  <si>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</si>
  <si>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</si>
  <si>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</si>
  <si>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</si>
  <si>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</si>
  <si>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</si>
  <si>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</si>
  <si>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</si>
  <si>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</si>
  <si>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</si>
  <si>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</si>
  <si>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</si>
  <si>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</si>
  <si>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</si>
  <si>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</si>
  <si>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</si>
  <si>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</si>
  <si>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</si>
  <si>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</si>
  <si>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</si>
  <si>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</si>
  <si>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</si>
  <si>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</si>
  <si>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</si>
  <si>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</si>
  <si>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</si>
  <si>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</si>
  <si>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</si>
  <si>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</si>
  <si>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</si>
  <si>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</si>
  <si>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</si>
  <si>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</si>
  <si>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</si>
  <si>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</si>
  <si>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</si>
  <si>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</si>
  <si>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</si>
  <si>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</si>
  <si>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</si>
  <si>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</si>
  <si>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</si>
  <si>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</si>
  <si>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</si>
  <si>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</si>
  <si>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</si>
  <si>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</si>
  <si>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</si>
  <si>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</si>
  <si>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</si>
  <si>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</si>
  <si>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</si>
  <si>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</si>
  <si>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</si>
  <si>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</si>
  <si>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</si>
  <si>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</si>
  <si>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</si>
  <si>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</si>
  <si>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</si>
  <si>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</si>
  <si>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</si>
  <si>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</si>
  <si>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</si>
  <si>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</si>
  <si>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</si>
  <si>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</si>
  <si>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</si>
  <si>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</si>
  <si>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</si>
  <si>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</si>
  <si>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</si>
  <si>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</si>
  <si>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</si>
  <si>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</si>
  <si>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</si>
  <si>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</si>
  <si>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</si>
  <si>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</si>
  <si>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</si>
  <si>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</si>
  <si>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</si>
  <si>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</si>
  <si>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</si>
  <si>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</si>
  <si>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</si>
  <si>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</si>
  <si>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</si>
  <si>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</si>
  <si>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</si>
  <si>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</si>
  <si>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</si>
  <si>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</si>
  <si>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</si>
  <si>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</si>
  <si>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</si>
  <si>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</si>
  <si>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</si>
  <si>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</si>
  <si>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</si>
  <si>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</si>
  <si>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</si>
  <si>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</si>
  <si>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</si>
  <si>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</si>
  <si>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5,000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</si>
  <si>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</si>
  <si>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1.2.4</t>
  </si>
  <si>
    <t>2014-2016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</si>
  <si>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</si>
  <si>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</si>
  <si>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</si>
  <si>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</si>
  <si>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</si>
  <si>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</si>
  <si>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</si>
  <si>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</si>
  <si>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</si>
  <si>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</si>
  <si>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Мероприятие 2.4</t>
  </si>
  <si>
    <t>Значение показателей</t>
  </si>
  <si>
    <t>6, 0</t>
  </si>
  <si>
    <t>6, 5</t>
  </si>
  <si>
    <t xml:space="preserve">
01.01.2020</t>
  </si>
  <si>
    <t xml:space="preserve">
31.12.2020</t>
  </si>
  <si>
    <t>Приложение 5 к муниципальной программе</t>
  </si>
  <si>
    <t>11100S4130</t>
  </si>
  <si>
    <t>Приложение  7  к муниципальной программе</t>
  </si>
  <si>
    <t>Объем капитальных вложений на 2021 год</t>
  </si>
  <si>
    <t>2019, 2 квартал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</si>
  <si>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2019 год.</t>
    </r>
  </si>
  <si>
    <t>2015-2017</t>
  </si>
  <si>
    <t>(3+6+6)/3</t>
  </si>
  <si>
    <t>(6+6+5)/3</t>
  </si>
  <si>
    <t>14 разд3</t>
  </si>
  <si>
    <t>"Защита населения и территории города Назарово от чрезвычайных ситуаций природного и техногенного характера" на 2019год
 и плановый период 2020-2021 годов</t>
  </si>
  <si>
    <t>Утверждение плана мероприятий по обеспечению пожарной безопасности  в осенне-зимний пожароопасный период 2019-2020 годы, организация информирования населения, о соблюдении правил пожарной безопасности.</t>
  </si>
  <si>
    <t>01.01.2020
01.01.2021
01.01.2022</t>
  </si>
  <si>
    <t>31.12.2020
31.12.2021
31.12.2022</t>
  </si>
  <si>
    <t>2020, 1 квартал</t>
  </si>
  <si>
    <t>2020, 4 квартал</t>
  </si>
  <si>
    <t>2020, 3 квартал</t>
  </si>
  <si>
    <t>Л.Е .Азарова</t>
  </si>
  <si>
    <t xml:space="preserve"> Л.Е. Азарова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</si>
  <si>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Л.Е. Азарова                                                          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</si>
  <si>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Л.Е.Азарова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</si>
  <si>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2020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</si>
  <si>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2021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</si>
  <si>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2022</t>
    </r>
  </si>
  <si>
    <t>"Защита населения и территории города Назарово от чрезвычайных ситуаций природного и техногенного характера" 
на 2020 год и плановый период 2021-2022 годов</t>
  </si>
  <si>
    <t>Главный специалист отдела безопасности и мобилизационной работы                                                            Л.Е.Азарова</t>
  </si>
  <si>
    <t xml:space="preserve">   Л.Е.Азарова</t>
  </si>
  <si>
    <t>Объем капитальных вложений на 2022 год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</si>
  <si>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2020 год и плановый период 2021-2023 годы,  объекты капитального строительства  на плановый период 2021-2023г.г. не включены.                                                                                                          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</si>
  <si>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2020</t>
    </r>
  </si>
  <si>
    <t>Первый год планового периода
2021</t>
  </si>
  <si>
    <t>Второй год             планового периода                        2022</t>
  </si>
  <si>
    <t>Всего по Программе "Защита населения и территории города Назарово от чрезвычайных ситуаций природного и техногенного характера" на 2020 год и плановый период 2021-2022 годов</t>
  </si>
  <si>
    <t>Главный специалист отдела безопасности и мобилизационной работы                                        Л.Е.Азарова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</si>
  <si>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2020 год и плановый период 2021-2022 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</si>
  <si>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2020 год и плановый период 2021-2022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2020г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</si>
  <si>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2016-2018</t>
  </si>
  <si>
    <t>(17/3)</t>
  </si>
  <si>
    <t>2019-% от среднего показателя 2015-2017 г.г. 2020-2022 % от среднего показателя 2016-2018 годов</t>
  </si>
  <si>
    <t>Постановление администрации города  "О проведении  мероприятий, связанных с весенним паводком в г.Назарово в 2020 году"</t>
  </si>
  <si>
    <t xml:space="preserve">Постановление администрации города Назарово  "Об обеспечении пожарной безопасности в весенне-летний пожароопасный период 2020 года" </t>
  </si>
  <si>
    <t>Постановление администрации города Назарово "Об обеспечении пожарной безопасности в осенне-зимний пожароопасный период 2020-2021 годы"</t>
  </si>
  <si>
    <t xml:space="preserve"> август 2020
 август 2021
 август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</si>
</sst>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28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4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19" fillId="5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31" fillId="8" borderId="0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5" fillId="0" borderId="0" xfId="0" applyFont="1" applyBorder="1" applyAlignment="1">
      <alignment horizontal="justify"/>
    </xf>
    <xf numFmtId="0" fontId="36" fillId="0" borderId="0" xfId="0" applyFont="1" applyBorder="1"/>
    <xf numFmtId="49" fontId="36" fillId="0" borderId="0" xfId="0" applyNumberFormat="1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164" fontId="20" fillId="6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justify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justify" vertical="top" wrapText="1"/>
    </xf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164" fontId="37" fillId="8" borderId="1" xfId="0" applyNumberFormat="1" applyFont="1" applyFill="1" applyBorder="1" applyAlignment="1">
      <alignment horizontal="justify" vertical="top" wrapText="1"/>
    </xf>
    <xf numFmtId="164" fontId="20" fillId="8" borderId="1" xfId="0" applyNumberFormat="1" applyFont="1" applyFill="1" applyBorder="1" applyAlignment="1">
      <alignment horizontal="justify"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164" fontId="20" fillId="7" borderId="1" xfId="0" applyNumberFormat="1" applyFont="1" applyFill="1" applyBorder="1" applyAlignment="1">
      <alignment horizontal="justify" vertical="top" wrapText="1"/>
    </xf>
    <xf numFmtId="2" fontId="20" fillId="7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26" fillId="0" borderId="0" xfId="0" applyFont="1" applyAlignment="1">
      <alignment vertical="center"/>
    </xf>
    <xf numFmtId="1" fontId="14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6" fontId="2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SheetLayoutView="100" workbookViewId="0">
      <selection activeCell="I30" sqref="I30"/>
    </sheetView>
  </sheetViews>
  <sheetFormatPr defaultRowHeight="15" x14ac:dyDescent="0.2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2" ht="15.75" x14ac:dyDescent="0.2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24"/>
    </row>
    <row r="2" spans="1:12" ht="15.75" x14ac:dyDescent="0.25">
      <c r="A2" s="194" t="s">
        <v>135</v>
      </c>
      <c r="B2" s="194"/>
      <c r="C2" s="194"/>
      <c r="D2" s="194"/>
      <c r="E2" s="194"/>
      <c r="F2" s="194"/>
      <c r="G2" s="194"/>
      <c r="H2" s="194"/>
      <c r="I2" s="194"/>
      <c r="J2" s="124"/>
    </row>
    <row r="3" spans="1:12" ht="15.75" x14ac:dyDescent="0.25">
      <c r="A3" s="194" t="s">
        <v>83</v>
      </c>
      <c r="B3" s="194"/>
      <c r="C3" s="194"/>
      <c r="D3" s="194"/>
      <c r="E3" s="194"/>
      <c r="F3" s="194"/>
      <c r="G3" s="194"/>
      <c r="H3" s="194"/>
      <c r="I3" s="194"/>
      <c r="J3" s="124"/>
    </row>
    <row r="4" spans="1:12" s="3" customFormat="1" ht="15.75" x14ac:dyDescent="0.25">
      <c r="A4" s="195"/>
      <c r="B4" s="195"/>
      <c r="C4" s="195"/>
      <c r="D4" s="195"/>
      <c r="E4" s="195"/>
      <c r="F4" s="195"/>
      <c r="G4" s="195"/>
      <c r="H4" s="195"/>
      <c r="I4" s="195"/>
      <c r="J4" s="123"/>
    </row>
    <row r="5" spans="1:12" s="3" customFormat="1" ht="15.75" x14ac:dyDescent="0.25">
      <c r="A5" s="195" t="s">
        <v>1</v>
      </c>
      <c r="B5" s="195"/>
      <c r="C5" s="195"/>
      <c r="D5" s="195"/>
      <c r="E5" s="195"/>
      <c r="F5" s="195"/>
      <c r="G5" s="195"/>
      <c r="H5" s="195"/>
      <c r="I5" s="195"/>
      <c r="J5" s="123"/>
    </row>
    <row r="6" spans="1:12" s="3" customFormat="1" ht="15.75" x14ac:dyDescent="0.25">
      <c r="A6" s="195" t="s">
        <v>2</v>
      </c>
      <c r="B6" s="195"/>
      <c r="C6" s="195"/>
      <c r="D6" s="195"/>
      <c r="E6" s="195"/>
      <c r="F6" s="195"/>
      <c r="G6" s="195"/>
      <c r="H6" s="195"/>
      <c r="I6" s="195"/>
      <c r="J6" s="123"/>
    </row>
    <row r="7" spans="1:12" s="3" customFormat="1" ht="15.75" x14ac:dyDescent="0.25">
      <c r="A7" s="2"/>
    </row>
    <row r="8" spans="1:12" s="3" customFormat="1" ht="15" customHeight="1" x14ac:dyDescent="0.25">
      <c r="A8" s="199" t="s">
        <v>3</v>
      </c>
      <c r="B8" s="200" t="s">
        <v>4</v>
      </c>
      <c r="C8" s="200" t="s">
        <v>5</v>
      </c>
      <c r="D8" s="200" t="s">
        <v>6</v>
      </c>
      <c r="E8" s="200" t="s">
        <v>7</v>
      </c>
      <c r="F8" s="197" t="s">
        <v>222</v>
      </c>
      <c r="G8" s="197"/>
      <c r="H8" s="197"/>
      <c r="I8" s="198"/>
      <c r="J8" s="129"/>
    </row>
    <row r="9" spans="1:12" s="3" customFormat="1" ht="15" customHeight="1" x14ac:dyDescent="0.25">
      <c r="A9" s="199"/>
      <c r="B9" s="200"/>
      <c r="C9" s="200"/>
      <c r="D9" s="200"/>
      <c r="E9" s="200"/>
      <c r="F9" s="185">
        <v>2019</v>
      </c>
      <c r="G9" s="178">
        <v>2020</v>
      </c>
      <c r="H9" s="178">
        <v>2021</v>
      </c>
      <c r="I9" s="178">
        <v>2022</v>
      </c>
      <c r="J9" s="130" t="s">
        <v>210</v>
      </c>
      <c r="K9" s="130" t="s">
        <v>233</v>
      </c>
      <c r="L9" s="3" t="s">
        <v>263</v>
      </c>
    </row>
    <row r="10" spans="1:12" s="3" customFormat="1" ht="15.75" x14ac:dyDescent="0.25">
      <c r="A10" s="81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  <c r="J10" s="126"/>
    </row>
    <row r="11" spans="1:12" s="3" customFormat="1" ht="27" customHeight="1" x14ac:dyDescent="0.25">
      <c r="A11" s="201" t="s">
        <v>237</v>
      </c>
      <c r="B11" s="202"/>
      <c r="C11" s="202"/>
      <c r="D11" s="202"/>
      <c r="E11" s="202"/>
      <c r="F11" s="202"/>
      <c r="G11" s="202"/>
      <c r="H11" s="202"/>
      <c r="I11" s="203"/>
      <c r="J11" s="131"/>
    </row>
    <row r="12" spans="1:12" s="3" customFormat="1" ht="18.75" customHeight="1" x14ac:dyDescent="0.25">
      <c r="A12" s="201" t="s">
        <v>116</v>
      </c>
      <c r="B12" s="202"/>
      <c r="C12" s="202"/>
      <c r="D12" s="202"/>
      <c r="E12" s="202"/>
      <c r="F12" s="202"/>
      <c r="G12" s="202"/>
      <c r="H12" s="202"/>
      <c r="I12" s="203"/>
      <c r="J12" s="131"/>
    </row>
    <row r="13" spans="1:12" s="3" customFormat="1" ht="46.5" customHeight="1" x14ac:dyDescent="0.25">
      <c r="A13" s="85">
        <v>1</v>
      </c>
      <c r="B13" s="86" t="s">
        <v>211</v>
      </c>
      <c r="C13" s="87" t="s">
        <v>212</v>
      </c>
      <c r="D13" s="88" t="s">
        <v>117</v>
      </c>
      <c r="E13" s="86" t="s">
        <v>118</v>
      </c>
      <c r="F13" s="181">
        <f>(0*100/ (2/3))</f>
        <v>0</v>
      </c>
      <c r="G13" s="89">
        <v>0</v>
      </c>
      <c r="H13" s="89">
        <v>0</v>
      </c>
      <c r="I13" s="89">
        <f>100*0/2</f>
        <v>0</v>
      </c>
      <c r="J13" s="132"/>
    </row>
    <row r="14" spans="1:12" s="3" customFormat="1" ht="62.25" customHeight="1" x14ac:dyDescent="0.25">
      <c r="A14" s="85">
        <v>2</v>
      </c>
      <c r="B14" s="86" t="s">
        <v>121</v>
      </c>
      <c r="C14" s="90" t="s">
        <v>265</v>
      </c>
      <c r="D14" s="88" t="s">
        <v>117</v>
      </c>
      <c r="E14" s="86" t="s">
        <v>118</v>
      </c>
      <c r="F14" s="182">
        <f>5*100/6</f>
        <v>83.333333333333329</v>
      </c>
      <c r="G14" s="182">
        <f>4*100/6</f>
        <v>66.666666666666671</v>
      </c>
      <c r="H14" s="182">
        <f>4*100/6</f>
        <v>66.666666666666671</v>
      </c>
      <c r="I14" s="182">
        <f>3*100/6</f>
        <v>50</v>
      </c>
      <c r="J14" s="138">
        <f>(3+6+6)/3</f>
        <v>5</v>
      </c>
      <c r="K14" s="128">
        <f>(6+6+5)/3</f>
        <v>5.666666666666667</v>
      </c>
      <c r="L14" s="192">
        <v>7</v>
      </c>
    </row>
    <row r="15" spans="1:12" s="3" customFormat="1" ht="30" customHeight="1" x14ac:dyDescent="0.25">
      <c r="A15" s="85">
        <v>3</v>
      </c>
      <c r="B15" s="86" t="s">
        <v>122</v>
      </c>
      <c r="C15" s="87" t="s">
        <v>123</v>
      </c>
      <c r="D15" s="88" t="s">
        <v>117</v>
      </c>
      <c r="E15" s="86" t="s">
        <v>118</v>
      </c>
      <c r="F15" s="182">
        <v>100</v>
      </c>
      <c r="G15" s="85" t="s">
        <v>136</v>
      </c>
      <c r="H15" s="85" t="s">
        <v>136</v>
      </c>
      <c r="I15" s="85" t="s">
        <v>136</v>
      </c>
      <c r="J15" s="133" t="s">
        <v>234</v>
      </c>
      <c r="K15" s="187" t="s">
        <v>235</v>
      </c>
      <c r="L15" s="193" t="s">
        <v>264</v>
      </c>
    </row>
    <row r="16" spans="1:12" s="3" customFormat="1" ht="21.75" customHeight="1" x14ac:dyDescent="0.25">
      <c r="A16" s="206" t="s">
        <v>119</v>
      </c>
      <c r="B16" s="207"/>
      <c r="C16" s="207"/>
      <c r="D16" s="207"/>
      <c r="E16" s="207"/>
      <c r="F16" s="207"/>
      <c r="G16" s="207"/>
      <c r="H16" s="207"/>
      <c r="I16" s="208"/>
      <c r="J16" s="134"/>
    </row>
    <row r="17" spans="1:12" s="3" customFormat="1" ht="15.75" customHeight="1" x14ac:dyDescent="0.25">
      <c r="A17" s="206" t="s">
        <v>162</v>
      </c>
      <c r="B17" s="207"/>
      <c r="C17" s="207"/>
      <c r="D17" s="207"/>
      <c r="E17" s="207"/>
      <c r="F17" s="207"/>
      <c r="G17" s="207"/>
      <c r="H17" s="207"/>
      <c r="I17" s="208"/>
      <c r="J17" s="134"/>
    </row>
    <row r="18" spans="1:12" s="3" customFormat="1" ht="37.5" customHeight="1" x14ac:dyDescent="0.25">
      <c r="A18" s="85">
        <v>1</v>
      </c>
      <c r="B18" s="86" t="s">
        <v>124</v>
      </c>
      <c r="C18" s="87" t="s">
        <v>161</v>
      </c>
      <c r="D18" s="85">
        <v>0.05</v>
      </c>
      <c r="E18" s="86" t="s">
        <v>118</v>
      </c>
      <c r="F18" s="85">
        <v>0</v>
      </c>
      <c r="G18" s="85">
        <v>0</v>
      </c>
      <c r="H18" s="85">
        <v>0</v>
      </c>
      <c r="I18" s="85">
        <v>3</v>
      </c>
      <c r="J18" s="133"/>
    </row>
    <row r="19" spans="1:12" s="3" customFormat="1" ht="25.5" x14ac:dyDescent="0.25">
      <c r="A19" s="85">
        <v>2</v>
      </c>
      <c r="B19" s="86" t="s">
        <v>213</v>
      </c>
      <c r="C19" s="87" t="s">
        <v>212</v>
      </c>
      <c r="D19" s="85">
        <v>0.18</v>
      </c>
      <c r="E19" s="86" t="s">
        <v>118</v>
      </c>
      <c r="F19" s="85">
        <v>0</v>
      </c>
      <c r="G19" s="89">
        <v>0</v>
      </c>
      <c r="H19" s="89">
        <v>0</v>
      </c>
      <c r="I19" s="89">
        <f>100*0/2</f>
        <v>0</v>
      </c>
      <c r="J19" s="132"/>
    </row>
    <row r="20" spans="1:12" s="3" customFormat="1" ht="68.25" customHeight="1" x14ac:dyDescent="0.25">
      <c r="A20" s="85">
        <v>3</v>
      </c>
      <c r="B20" s="86" t="s">
        <v>125</v>
      </c>
      <c r="C20" s="87" t="s">
        <v>166</v>
      </c>
      <c r="D20" s="85">
        <v>0.06</v>
      </c>
      <c r="E20" s="86" t="s">
        <v>118</v>
      </c>
      <c r="F20" s="183">
        <f>(1+2)/(65+78+87)</f>
        <v>1.3043478260869565E-2</v>
      </c>
      <c r="G20" s="183">
        <f>(5+4)/200</f>
        <v>4.4999999999999998E-2</v>
      </c>
      <c r="H20" s="183">
        <f>(4+3)/200</f>
        <v>3.5000000000000003E-2</v>
      </c>
      <c r="I20" s="183">
        <f>(3+2)/200</f>
        <v>2.5000000000000001E-2</v>
      </c>
      <c r="J20" s="135"/>
      <c r="K20" s="127"/>
      <c r="L20" s="79"/>
    </row>
    <row r="21" spans="1:12" s="3" customFormat="1" ht="28.5" customHeight="1" x14ac:dyDescent="0.25">
      <c r="A21" s="85">
        <v>4</v>
      </c>
      <c r="B21" s="86" t="s">
        <v>126</v>
      </c>
      <c r="C21" s="87" t="s">
        <v>123</v>
      </c>
      <c r="D21" s="85">
        <v>0.18</v>
      </c>
      <c r="E21" s="86" t="s">
        <v>118</v>
      </c>
      <c r="F21" s="85" t="s">
        <v>136</v>
      </c>
      <c r="G21" s="85" t="s">
        <v>136</v>
      </c>
      <c r="H21" s="85" t="s">
        <v>136</v>
      </c>
      <c r="I21" s="85" t="s">
        <v>136</v>
      </c>
      <c r="J21" s="133"/>
    </row>
    <row r="22" spans="1:12" s="3" customFormat="1" ht="25.5" x14ac:dyDescent="0.25">
      <c r="A22" s="85">
        <v>5</v>
      </c>
      <c r="B22" s="86" t="s">
        <v>127</v>
      </c>
      <c r="C22" s="87" t="s">
        <v>128</v>
      </c>
      <c r="D22" s="85">
        <v>0.09</v>
      </c>
      <c r="E22" s="86" t="s">
        <v>118</v>
      </c>
      <c r="F22" s="183">
        <f>2.7+3.5+3.1</f>
        <v>9.3000000000000007</v>
      </c>
      <c r="G22" s="85" t="s">
        <v>223</v>
      </c>
      <c r="H22" s="85" t="s">
        <v>224</v>
      </c>
      <c r="I22" s="184">
        <v>7</v>
      </c>
      <c r="J22" s="133" t="s">
        <v>236</v>
      </c>
    </row>
    <row r="23" spans="1:12" s="78" customFormat="1" ht="60.75" customHeight="1" x14ac:dyDescent="0.25">
      <c r="A23" s="89">
        <v>7</v>
      </c>
      <c r="B23" s="91" t="s">
        <v>129</v>
      </c>
      <c r="C23" s="92" t="s">
        <v>265</v>
      </c>
      <c r="D23" s="89">
        <v>0.1</v>
      </c>
      <c r="E23" s="91" t="s">
        <v>118</v>
      </c>
      <c r="F23" s="182">
        <f>2*100/5</f>
        <v>40</v>
      </c>
      <c r="G23" s="182">
        <f>4*100/5</f>
        <v>80</v>
      </c>
      <c r="H23" s="182">
        <f>3*100/5</f>
        <v>60</v>
      </c>
      <c r="I23" s="182">
        <f>2*100/5</f>
        <v>40</v>
      </c>
      <c r="J23" s="140">
        <f>14/3</f>
        <v>4.666666666666667</v>
      </c>
      <c r="K23" s="137">
        <f>(9+4+2)/3</f>
        <v>5</v>
      </c>
      <c r="L23" s="78">
        <v>4</v>
      </c>
    </row>
    <row r="24" spans="1:12" s="3" customFormat="1" ht="33.75" x14ac:dyDescent="0.25">
      <c r="A24" s="85">
        <v>8</v>
      </c>
      <c r="B24" s="86" t="s">
        <v>130</v>
      </c>
      <c r="C24" s="87" t="s">
        <v>131</v>
      </c>
      <c r="D24" s="85">
        <v>0.03</v>
      </c>
      <c r="E24" s="86" t="s">
        <v>118</v>
      </c>
      <c r="F24" s="183">
        <v>100</v>
      </c>
      <c r="G24" s="89">
        <v>100</v>
      </c>
      <c r="H24" s="181">
        <v>100</v>
      </c>
      <c r="I24" s="181">
        <v>100</v>
      </c>
      <c r="J24" s="132"/>
      <c r="L24" s="79"/>
    </row>
    <row r="25" spans="1:12" s="3" customFormat="1" ht="38.25" x14ac:dyDescent="0.25">
      <c r="A25" s="85">
        <v>9</v>
      </c>
      <c r="B25" s="86" t="s">
        <v>171</v>
      </c>
      <c r="C25" s="87" t="s">
        <v>132</v>
      </c>
      <c r="D25" s="85">
        <v>0.09</v>
      </c>
      <c r="E25" s="86" t="s">
        <v>118</v>
      </c>
      <c r="F25" s="184">
        <f>0/8*100</f>
        <v>0</v>
      </c>
      <c r="G25" s="85">
        <f>8/8*100</f>
        <v>100</v>
      </c>
      <c r="H25" s="85">
        <f>2/2*100</f>
        <v>100</v>
      </c>
      <c r="I25" s="85">
        <f>2/2*100</f>
        <v>100</v>
      </c>
      <c r="J25" s="133"/>
      <c r="L25" s="79"/>
    </row>
    <row r="26" spans="1:12" s="3" customFormat="1" ht="18" customHeight="1" x14ac:dyDescent="0.25">
      <c r="A26" s="206" t="s">
        <v>120</v>
      </c>
      <c r="B26" s="207"/>
      <c r="C26" s="207"/>
      <c r="D26" s="207"/>
      <c r="E26" s="207"/>
      <c r="F26" s="207"/>
      <c r="G26" s="207"/>
      <c r="H26" s="207"/>
      <c r="I26" s="208"/>
      <c r="J26" s="134"/>
    </row>
    <row r="27" spans="1:12" s="3" customFormat="1" ht="18" customHeight="1" x14ac:dyDescent="0.25">
      <c r="A27" s="206" t="s">
        <v>164</v>
      </c>
      <c r="B27" s="207"/>
      <c r="C27" s="207"/>
      <c r="D27" s="207"/>
      <c r="E27" s="207"/>
      <c r="F27" s="207"/>
      <c r="G27" s="207"/>
      <c r="H27" s="207"/>
      <c r="I27" s="208"/>
      <c r="J27" s="134"/>
    </row>
    <row r="28" spans="1:12" s="77" customFormat="1" ht="39.75" customHeight="1" x14ac:dyDescent="0.25">
      <c r="A28" s="89">
        <v>1</v>
      </c>
      <c r="B28" s="93" t="s">
        <v>163</v>
      </c>
      <c r="C28" s="94" t="s">
        <v>165</v>
      </c>
      <c r="D28" s="89">
        <v>0.08</v>
      </c>
      <c r="E28" s="91" t="s">
        <v>118</v>
      </c>
      <c r="F28" s="89">
        <v>100</v>
      </c>
      <c r="G28" s="89">
        <v>100</v>
      </c>
      <c r="H28" s="89">
        <v>100</v>
      </c>
      <c r="I28" s="89">
        <v>100</v>
      </c>
      <c r="J28" s="132"/>
    </row>
    <row r="29" spans="1:12" s="3" customFormat="1" ht="37.5" customHeight="1" x14ac:dyDescent="0.25">
      <c r="A29" s="85">
        <v>2</v>
      </c>
      <c r="B29" s="80" t="s">
        <v>133</v>
      </c>
      <c r="C29" s="87" t="s">
        <v>134</v>
      </c>
      <c r="D29" s="85">
        <v>0.06</v>
      </c>
      <c r="E29" s="86" t="s">
        <v>118</v>
      </c>
      <c r="F29" s="85">
        <v>100</v>
      </c>
      <c r="G29" s="85">
        <v>100</v>
      </c>
      <c r="H29" s="85">
        <v>100</v>
      </c>
      <c r="I29" s="85">
        <v>100</v>
      </c>
      <c r="J29" s="136"/>
    </row>
    <row r="30" spans="1:12" s="3" customFormat="1" ht="68.25" customHeight="1" x14ac:dyDescent="0.25">
      <c r="A30" s="85">
        <v>3</v>
      </c>
      <c r="B30" s="86" t="s">
        <v>168</v>
      </c>
      <c r="C30" s="95" t="s">
        <v>167</v>
      </c>
      <c r="D30" s="85">
        <v>0.08</v>
      </c>
      <c r="E30" s="86" t="s">
        <v>118</v>
      </c>
      <c r="F30" s="188">
        <v>1250</v>
      </c>
      <c r="G30" s="85">
        <v>1300</v>
      </c>
      <c r="H30" s="85">
        <v>1450</v>
      </c>
      <c r="I30" s="85">
        <v>1500</v>
      </c>
      <c r="J30" s="133"/>
    </row>
    <row r="31" spans="1:12" s="110" customFormat="1" ht="49.5" customHeight="1" x14ac:dyDescent="0.25">
      <c r="A31" s="204" t="s">
        <v>246</v>
      </c>
      <c r="B31" s="204"/>
      <c r="C31" s="204"/>
      <c r="D31" s="204"/>
      <c r="E31" s="204"/>
      <c r="F31" s="205"/>
      <c r="G31" s="205"/>
      <c r="H31" s="205"/>
      <c r="I31" s="205"/>
      <c r="J31" s="125"/>
    </row>
    <row r="32" spans="1:12" s="110" customFormat="1" ht="5.25" customHeight="1" x14ac:dyDescent="0.25">
      <c r="A32" s="179"/>
      <c r="B32" s="179"/>
      <c r="C32" s="179"/>
      <c r="D32" s="179"/>
      <c r="E32" s="179"/>
      <c r="F32" s="180"/>
      <c r="G32" s="180"/>
      <c r="H32" s="180"/>
      <c r="I32" s="180"/>
      <c r="J32" s="180"/>
    </row>
    <row r="33" spans="1:10" s="110" customFormat="1" ht="13.5" customHeight="1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39"/>
    </row>
    <row r="34" spans="1:10" s="3" customFormat="1" ht="48.75" customHeight="1" x14ac:dyDescent="0.25">
      <c r="A34" s="60"/>
      <c r="B34" s="61"/>
      <c r="C34" s="62"/>
      <c r="D34" s="76">
        <f>D18+D19+D20+D21+D22+D23+D24+D25+D28+D29+D30</f>
        <v>0.99999999999999989</v>
      </c>
      <c r="E34" s="63"/>
      <c r="F34" s="64"/>
      <c r="G34" s="64"/>
      <c r="H34" s="64"/>
      <c r="I34" s="65"/>
      <c r="J34" s="65"/>
    </row>
    <row r="35" spans="1:10" ht="15.75" x14ac:dyDescent="0.25">
      <c r="A35" s="4"/>
    </row>
    <row r="36" spans="1:10" ht="15.75" x14ac:dyDescent="0.25">
      <c r="A36" s="4"/>
    </row>
    <row r="37" spans="1:10" ht="15.75" x14ac:dyDescent="0.25">
      <c r="A37" s="4"/>
    </row>
  </sheetData>
  <mergeCells count="21"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  <mergeCell ref="A1:I1"/>
    <mergeCell ref="A2:I2"/>
    <mergeCell ref="A3:I3"/>
    <mergeCell ref="A4:I4"/>
    <mergeCell ref="A5:I5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BreakPreview" zoomScale="110" zoomScaleSheetLayoutView="110" workbookViewId="0">
      <selection activeCell="E20" sqref="E20"/>
    </sheetView>
  </sheetViews>
  <sheetFormatPr defaultRowHeight="15" x14ac:dyDescent="0.2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 x14ac:dyDescent="0.25">
      <c r="A1" s="194" t="s">
        <v>15</v>
      </c>
      <c r="B1" s="194"/>
      <c r="C1" s="194"/>
      <c r="D1" s="194"/>
      <c r="E1" s="194"/>
      <c r="F1" s="194"/>
      <c r="G1" s="194"/>
      <c r="H1" s="194"/>
    </row>
    <row r="2" spans="1:8" s="3" customFormat="1" ht="15.75" x14ac:dyDescent="0.25">
      <c r="A2" s="194" t="s">
        <v>82</v>
      </c>
      <c r="B2" s="194"/>
      <c r="C2" s="194"/>
      <c r="D2" s="194"/>
      <c r="E2" s="194"/>
      <c r="F2" s="194"/>
      <c r="G2" s="194"/>
      <c r="H2" s="194"/>
    </row>
    <row r="3" spans="1:8" s="3" customFormat="1" ht="15.75" x14ac:dyDescent="0.25">
      <c r="A3" s="194" t="s">
        <v>109</v>
      </c>
      <c r="B3" s="194"/>
      <c r="C3" s="194"/>
      <c r="D3" s="194"/>
      <c r="E3" s="194"/>
      <c r="F3" s="194"/>
      <c r="G3" s="194"/>
      <c r="H3" s="194"/>
    </row>
    <row r="4" spans="1:8" s="3" customFormat="1" ht="15.75" x14ac:dyDescent="0.25">
      <c r="A4" s="1"/>
    </row>
    <row r="5" spans="1:8" s="3" customFormat="1" ht="15.75" x14ac:dyDescent="0.25">
      <c r="A5" s="195" t="s">
        <v>16</v>
      </c>
      <c r="B5" s="195"/>
      <c r="C5" s="195"/>
      <c r="D5" s="195"/>
      <c r="E5" s="195"/>
      <c r="F5" s="195"/>
      <c r="G5" s="195"/>
      <c r="H5" s="195"/>
    </row>
    <row r="6" spans="1:8" s="3" customFormat="1" ht="15.75" x14ac:dyDescent="0.25">
      <c r="A6" s="195" t="s">
        <v>17</v>
      </c>
      <c r="B6" s="195"/>
      <c r="C6" s="195"/>
      <c r="D6" s="195"/>
      <c r="E6" s="195"/>
      <c r="F6" s="195"/>
      <c r="G6" s="195"/>
      <c r="H6" s="195"/>
    </row>
    <row r="7" spans="1:8" s="3" customFormat="1" ht="15.75" x14ac:dyDescent="0.25">
      <c r="A7" s="2"/>
    </row>
    <row r="8" spans="1:8" s="3" customFormat="1" ht="13.5" customHeight="1" x14ac:dyDescent="0.25">
      <c r="A8" s="199" t="s">
        <v>28</v>
      </c>
      <c r="B8" s="199" t="s">
        <v>18</v>
      </c>
      <c r="C8" s="199" t="s">
        <v>19</v>
      </c>
      <c r="D8" s="199" t="s">
        <v>20</v>
      </c>
      <c r="E8" s="199"/>
      <c r="F8" s="199" t="s">
        <v>21</v>
      </c>
      <c r="G8" s="199" t="s">
        <v>22</v>
      </c>
      <c r="H8" s="199" t="s">
        <v>23</v>
      </c>
    </row>
    <row r="9" spans="1:8" s="3" customFormat="1" ht="27.75" customHeight="1" x14ac:dyDescent="0.25">
      <c r="A9" s="199"/>
      <c r="B9" s="199"/>
      <c r="C9" s="199"/>
      <c r="D9" s="82" t="s">
        <v>24</v>
      </c>
      <c r="E9" s="82" t="s">
        <v>25</v>
      </c>
      <c r="F9" s="199"/>
      <c r="G9" s="199"/>
      <c r="H9" s="199"/>
    </row>
    <row r="10" spans="1:8" s="3" customFormat="1" ht="15.75" x14ac:dyDescent="0.25">
      <c r="A10" s="84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 x14ac:dyDescent="0.25">
      <c r="A11" s="111">
        <v>1</v>
      </c>
      <c r="B11" s="213" t="s">
        <v>110</v>
      </c>
      <c r="C11" s="213"/>
      <c r="D11" s="213"/>
      <c r="E11" s="213"/>
      <c r="F11" s="213"/>
      <c r="G11" s="213"/>
      <c r="H11" s="213"/>
    </row>
    <row r="12" spans="1:8" s="3" customFormat="1" ht="117" customHeight="1" x14ac:dyDescent="0.25">
      <c r="A12" s="108" t="s">
        <v>174</v>
      </c>
      <c r="B12" s="107" t="s">
        <v>196</v>
      </c>
      <c r="C12" s="56" t="s">
        <v>78</v>
      </c>
      <c r="D12" s="112" t="s">
        <v>239</v>
      </c>
      <c r="E12" s="112" t="s">
        <v>240</v>
      </c>
      <c r="F12" s="57" t="s">
        <v>148</v>
      </c>
      <c r="G12" s="57" t="s">
        <v>149</v>
      </c>
      <c r="H12" s="109" t="s">
        <v>215</v>
      </c>
    </row>
    <row r="13" spans="1:8" s="3" customFormat="1" ht="83.25" customHeight="1" x14ac:dyDescent="0.25">
      <c r="A13" s="108" t="s">
        <v>175</v>
      </c>
      <c r="B13" s="107" t="s">
        <v>197</v>
      </c>
      <c r="C13" s="56" t="s">
        <v>77</v>
      </c>
      <c r="D13" s="112" t="s">
        <v>239</v>
      </c>
      <c r="E13" s="112" t="s">
        <v>240</v>
      </c>
      <c r="F13" s="57" t="s">
        <v>146</v>
      </c>
      <c r="G13" s="57" t="s">
        <v>147</v>
      </c>
      <c r="H13" s="109" t="s">
        <v>216</v>
      </c>
    </row>
    <row r="14" spans="1:8" s="3" customFormat="1" ht="116.25" customHeight="1" x14ac:dyDescent="0.25">
      <c r="A14" s="108" t="s">
        <v>194</v>
      </c>
      <c r="B14" s="107" t="s">
        <v>198</v>
      </c>
      <c r="C14" s="56" t="s">
        <v>77</v>
      </c>
      <c r="D14" s="112" t="s">
        <v>239</v>
      </c>
      <c r="E14" s="112" t="s">
        <v>240</v>
      </c>
      <c r="F14" s="55" t="s">
        <v>232</v>
      </c>
      <c r="G14" s="57" t="s">
        <v>143</v>
      </c>
      <c r="H14" s="109" t="s">
        <v>169</v>
      </c>
    </row>
    <row r="15" spans="1:8" s="3" customFormat="1" ht="176.25" customHeight="1" x14ac:dyDescent="0.25">
      <c r="A15" s="108" t="s">
        <v>195</v>
      </c>
      <c r="B15" s="107" t="s">
        <v>92</v>
      </c>
      <c r="C15" s="56" t="s">
        <v>77</v>
      </c>
      <c r="D15" s="112" t="s">
        <v>239</v>
      </c>
      <c r="E15" s="112" t="s">
        <v>240</v>
      </c>
      <c r="F15" s="57" t="s">
        <v>151</v>
      </c>
      <c r="G15" s="57" t="s">
        <v>150</v>
      </c>
      <c r="H15" s="57" t="s">
        <v>203</v>
      </c>
    </row>
    <row r="16" spans="1:8" s="3" customFormat="1" ht="15.75" x14ac:dyDescent="0.25">
      <c r="A16" s="108">
        <v>2</v>
      </c>
      <c r="B16" s="209" t="s">
        <v>111</v>
      </c>
      <c r="C16" s="210"/>
      <c r="D16" s="210"/>
      <c r="E16" s="210"/>
      <c r="F16" s="210"/>
      <c r="G16" s="210"/>
      <c r="H16" s="211"/>
    </row>
    <row r="17" spans="1:8" s="3" customFormat="1" ht="104.25" customHeight="1" x14ac:dyDescent="0.25">
      <c r="A17" s="108" t="s">
        <v>177</v>
      </c>
      <c r="B17" s="35" t="s">
        <v>88</v>
      </c>
      <c r="C17" s="56" t="s">
        <v>78</v>
      </c>
      <c r="D17" s="112" t="s">
        <v>225</v>
      </c>
      <c r="E17" s="112" t="s">
        <v>226</v>
      </c>
      <c r="F17" s="55" t="s">
        <v>113</v>
      </c>
      <c r="G17" s="57" t="s">
        <v>145</v>
      </c>
      <c r="H17" s="57" t="s">
        <v>156</v>
      </c>
    </row>
    <row r="18" spans="1:8" s="3" customFormat="1" ht="77.25" customHeight="1" x14ac:dyDescent="0.25">
      <c r="A18" s="108" t="s">
        <v>199</v>
      </c>
      <c r="B18" s="35" t="s">
        <v>202</v>
      </c>
      <c r="C18" s="56" t="s">
        <v>77</v>
      </c>
      <c r="D18" s="112" t="s">
        <v>239</v>
      </c>
      <c r="E18" s="112" t="s">
        <v>240</v>
      </c>
      <c r="F18" s="57" t="s">
        <v>204</v>
      </c>
      <c r="G18" s="55" t="s">
        <v>154</v>
      </c>
      <c r="H18" s="57" t="s">
        <v>214</v>
      </c>
    </row>
    <row r="19" spans="1:8" s="3" customFormat="1" ht="116.25" customHeight="1" x14ac:dyDescent="0.25">
      <c r="A19" s="108" t="s">
        <v>200</v>
      </c>
      <c r="B19" s="29" t="s">
        <v>87</v>
      </c>
      <c r="C19" s="56" t="s">
        <v>77</v>
      </c>
      <c r="D19" s="112" t="s">
        <v>239</v>
      </c>
      <c r="E19" s="57" t="s">
        <v>269</v>
      </c>
      <c r="F19" s="59" t="s">
        <v>115</v>
      </c>
      <c r="G19" s="57" t="s">
        <v>155</v>
      </c>
      <c r="H19" s="57" t="s">
        <v>217</v>
      </c>
    </row>
    <row r="20" spans="1:8" s="3" customFormat="1" ht="81.75" customHeight="1" x14ac:dyDescent="0.25">
      <c r="A20" s="108" t="s">
        <v>201</v>
      </c>
      <c r="B20" s="35" t="s">
        <v>93</v>
      </c>
      <c r="C20" s="83" t="s">
        <v>77</v>
      </c>
      <c r="D20" s="112" t="s">
        <v>239</v>
      </c>
      <c r="E20" s="112" t="s">
        <v>240</v>
      </c>
      <c r="F20" s="57" t="s">
        <v>114</v>
      </c>
      <c r="G20" s="57" t="s">
        <v>144</v>
      </c>
      <c r="H20" s="57" t="s">
        <v>170</v>
      </c>
    </row>
    <row r="21" spans="1:8" s="110" customFormat="1" ht="55.5" customHeight="1" x14ac:dyDescent="0.25">
      <c r="A21" s="212" t="s">
        <v>247</v>
      </c>
      <c r="B21" s="212"/>
      <c r="C21" s="212"/>
      <c r="D21" s="212"/>
      <c r="E21" s="212"/>
      <c r="F21" s="212"/>
      <c r="G21" s="212"/>
      <c r="H21" s="212"/>
    </row>
    <row r="22" spans="1:8" ht="15.75" x14ac:dyDescent="0.25">
      <c r="A22" s="6"/>
    </row>
  </sheetData>
  <mergeCells count="15">
    <mergeCell ref="B16:H16"/>
    <mergeCell ref="A21:H21"/>
    <mergeCell ref="A5:H5"/>
    <mergeCell ref="A6:H6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topLeftCell="A16" zoomScale="110" zoomScaleSheetLayoutView="110" workbookViewId="0">
      <selection activeCell="B16" sqref="B16"/>
    </sheetView>
  </sheetViews>
  <sheetFormatPr defaultRowHeight="15" x14ac:dyDescent="0.2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 x14ac:dyDescent="0.25">
      <c r="A1" s="194" t="s">
        <v>29</v>
      </c>
      <c r="B1" s="194"/>
      <c r="C1" s="194"/>
      <c r="D1" s="194"/>
      <c r="E1" s="194"/>
    </row>
    <row r="2" spans="1:5" ht="15.75" x14ac:dyDescent="0.25">
      <c r="A2" s="194" t="s">
        <v>82</v>
      </c>
      <c r="B2" s="194"/>
      <c r="C2" s="194"/>
      <c r="D2" s="194"/>
      <c r="E2" s="194"/>
    </row>
    <row r="3" spans="1:5" ht="15.75" x14ac:dyDescent="0.25">
      <c r="A3" s="194" t="s">
        <v>109</v>
      </c>
      <c r="B3" s="194"/>
      <c r="C3" s="194"/>
      <c r="D3" s="194"/>
      <c r="E3" s="194"/>
    </row>
    <row r="4" spans="1:5" ht="15.75" x14ac:dyDescent="0.25">
      <c r="A4" s="1"/>
      <c r="B4" s="3"/>
      <c r="C4" s="3"/>
      <c r="D4" s="3"/>
      <c r="E4" s="3"/>
    </row>
    <row r="5" spans="1:5" ht="15.75" x14ac:dyDescent="0.25">
      <c r="A5" s="10"/>
      <c r="B5" s="3"/>
      <c r="C5" s="3"/>
      <c r="D5" s="3"/>
      <c r="E5" s="3"/>
    </row>
    <row r="6" spans="1:5" ht="15.75" x14ac:dyDescent="0.25">
      <c r="A6" s="195" t="s">
        <v>16</v>
      </c>
      <c r="B6" s="195"/>
      <c r="C6" s="195"/>
      <c r="D6" s="195"/>
      <c r="E6" s="195"/>
    </row>
    <row r="7" spans="1:5" ht="15.75" x14ac:dyDescent="0.25">
      <c r="A7" s="195" t="s">
        <v>30</v>
      </c>
      <c r="B7" s="195"/>
      <c r="C7" s="195"/>
      <c r="D7" s="195"/>
      <c r="E7" s="195"/>
    </row>
    <row r="8" spans="1:5" ht="15.75" x14ac:dyDescent="0.25">
      <c r="A8" s="195" t="s">
        <v>31</v>
      </c>
      <c r="B8" s="195"/>
      <c r="C8" s="195"/>
      <c r="D8" s="195"/>
      <c r="E8" s="195"/>
    </row>
    <row r="9" spans="1:5" ht="15.75" x14ac:dyDescent="0.25">
      <c r="A9" s="11"/>
      <c r="B9" s="3"/>
      <c r="C9" s="3"/>
      <c r="D9" s="3"/>
      <c r="E9" s="3"/>
    </row>
    <row r="10" spans="1:5" ht="40.5" customHeight="1" x14ac:dyDescent="0.25">
      <c r="A10" s="53" t="s">
        <v>36</v>
      </c>
      <c r="B10" s="53" t="s">
        <v>33</v>
      </c>
      <c r="C10" s="53" t="s">
        <v>34</v>
      </c>
      <c r="D10" s="53" t="s">
        <v>32</v>
      </c>
      <c r="E10" s="53" t="s">
        <v>35</v>
      </c>
    </row>
    <row r="11" spans="1:5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 x14ac:dyDescent="0.25">
      <c r="A12" s="58">
        <v>1</v>
      </c>
      <c r="B12" s="35" t="s">
        <v>266</v>
      </c>
      <c r="C12" s="54" t="s">
        <v>106</v>
      </c>
      <c r="D12" s="80" t="s">
        <v>172</v>
      </c>
      <c r="E12" s="146" t="s">
        <v>241</v>
      </c>
    </row>
    <row r="13" spans="1:5" ht="92.25" customHeight="1" x14ac:dyDescent="0.25">
      <c r="A13" s="58">
        <v>2</v>
      </c>
      <c r="B13" s="35" t="s">
        <v>152</v>
      </c>
      <c r="C13" s="52" t="s">
        <v>107</v>
      </c>
      <c r="D13" s="80" t="s">
        <v>172</v>
      </c>
      <c r="E13" s="146" t="s">
        <v>241</v>
      </c>
    </row>
    <row r="14" spans="1:5" ht="66" customHeight="1" x14ac:dyDescent="0.25">
      <c r="A14" s="58">
        <v>3</v>
      </c>
      <c r="B14" s="35" t="s">
        <v>267</v>
      </c>
      <c r="C14" s="54" t="s">
        <v>153</v>
      </c>
      <c r="D14" s="80" t="s">
        <v>172</v>
      </c>
      <c r="E14" s="146" t="s">
        <v>241</v>
      </c>
    </row>
    <row r="15" spans="1:5" ht="108.75" customHeight="1" x14ac:dyDescent="0.25">
      <c r="A15" s="58">
        <v>4</v>
      </c>
      <c r="B15" s="35" t="s">
        <v>105</v>
      </c>
      <c r="C15" s="54" t="s">
        <v>108</v>
      </c>
      <c r="D15" s="80" t="s">
        <v>172</v>
      </c>
      <c r="E15" s="146" t="s">
        <v>231</v>
      </c>
    </row>
    <row r="16" spans="1:5" ht="81.75" customHeight="1" x14ac:dyDescent="0.25">
      <c r="A16" s="58">
        <v>5</v>
      </c>
      <c r="B16" s="35" t="s">
        <v>268</v>
      </c>
      <c r="C16" s="54" t="s">
        <v>238</v>
      </c>
      <c r="D16" s="80" t="s">
        <v>172</v>
      </c>
      <c r="E16" s="186" t="s">
        <v>243</v>
      </c>
    </row>
    <row r="17" spans="1:5" ht="92.25" customHeight="1" x14ac:dyDescent="0.25">
      <c r="A17" s="58">
        <v>6</v>
      </c>
      <c r="B17" s="35" t="s">
        <v>104</v>
      </c>
      <c r="C17" s="54" t="s">
        <v>208</v>
      </c>
      <c r="D17" s="80" t="s">
        <v>172</v>
      </c>
      <c r="E17" s="146" t="s">
        <v>242</v>
      </c>
    </row>
    <row r="18" spans="1:5" ht="37.5" customHeight="1" x14ac:dyDescent="0.25">
      <c r="A18" s="214" t="s">
        <v>157</v>
      </c>
      <c r="B18" s="214"/>
      <c r="C18" s="214"/>
      <c r="D18" s="215" t="s">
        <v>244</v>
      </c>
      <c r="E18" s="215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topLeftCell="A11" zoomScale="120" zoomScaleSheetLayoutView="120" workbookViewId="0">
      <selection activeCell="A22" sqref="A22:H22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194" t="s">
        <v>37</v>
      </c>
      <c r="B1" s="194"/>
      <c r="C1" s="194"/>
      <c r="D1" s="194"/>
      <c r="E1" s="194"/>
      <c r="F1" s="194"/>
      <c r="G1" s="194"/>
      <c r="H1" s="194"/>
    </row>
    <row r="2" spans="1:8" x14ac:dyDescent="0.25">
      <c r="A2" s="194" t="s">
        <v>135</v>
      </c>
      <c r="B2" s="194"/>
      <c r="C2" s="194"/>
      <c r="D2" s="194"/>
      <c r="E2" s="194"/>
      <c r="F2" s="194"/>
      <c r="G2" s="194"/>
      <c r="H2" s="194"/>
    </row>
    <row r="3" spans="1:8" x14ac:dyDescent="0.25">
      <c r="A3" s="194" t="s">
        <v>109</v>
      </c>
      <c r="B3" s="194"/>
      <c r="C3" s="194"/>
      <c r="D3" s="194"/>
      <c r="E3" s="194"/>
      <c r="F3" s="194"/>
      <c r="G3" s="194"/>
      <c r="H3" s="194"/>
    </row>
    <row r="4" spans="1:8" x14ac:dyDescent="0.25">
      <c r="A4" s="1"/>
    </row>
    <row r="5" spans="1:8" x14ac:dyDescent="0.25">
      <c r="A5" s="1"/>
    </row>
    <row r="6" spans="1:8" x14ac:dyDescent="0.25">
      <c r="A6" s="195" t="s">
        <v>139</v>
      </c>
      <c r="B6" s="195"/>
      <c r="C6" s="195"/>
      <c r="D6" s="195"/>
      <c r="E6" s="195"/>
      <c r="F6" s="195"/>
      <c r="G6" s="195"/>
      <c r="H6" s="195"/>
    </row>
    <row r="7" spans="1:8" x14ac:dyDescent="0.25">
      <c r="A7" s="195" t="s">
        <v>140</v>
      </c>
      <c r="B7" s="195"/>
      <c r="C7" s="195"/>
      <c r="D7" s="195"/>
      <c r="E7" s="195"/>
      <c r="F7" s="195"/>
      <c r="G7" s="195"/>
      <c r="H7" s="195"/>
    </row>
    <row r="8" spans="1:8" x14ac:dyDescent="0.25">
      <c r="A8" s="195" t="s">
        <v>38</v>
      </c>
      <c r="B8" s="195"/>
      <c r="C8" s="195"/>
      <c r="D8" s="195"/>
      <c r="E8" s="195"/>
      <c r="F8" s="195"/>
      <c r="G8" s="195"/>
      <c r="H8" s="195"/>
    </row>
    <row r="9" spans="1:8" ht="6.75" customHeight="1" x14ac:dyDescent="0.25">
      <c r="A9" s="5"/>
    </row>
    <row r="10" spans="1:8" x14ac:dyDescent="0.25">
      <c r="A10" s="14" t="s">
        <v>39</v>
      </c>
    </row>
    <row r="11" spans="1:8" ht="35.25" customHeight="1" x14ac:dyDescent="0.25">
      <c r="A11" s="199" t="s">
        <v>45</v>
      </c>
      <c r="B11" s="199" t="s">
        <v>40</v>
      </c>
      <c r="C11" s="199" t="s">
        <v>41</v>
      </c>
      <c r="D11" s="199"/>
      <c r="E11" s="199"/>
      <c r="F11" s="199" t="s">
        <v>42</v>
      </c>
      <c r="G11" s="199"/>
      <c r="H11" s="199"/>
    </row>
    <row r="12" spans="1:8" ht="37.5" customHeight="1" x14ac:dyDescent="0.25">
      <c r="A12" s="199"/>
      <c r="B12" s="199"/>
      <c r="C12" s="53" t="s">
        <v>8</v>
      </c>
      <c r="D12" s="53" t="s">
        <v>9</v>
      </c>
      <c r="E12" s="53" t="s">
        <v>10</v>
      </c>
      <c r="F12" s="53" t="s">
        <v>8</v>
      </c>
      <c r="G12" s="53" t="s">
        <v>9</v>
      </c>
      <c r="H12" s="53" t="s">
        <v>10</v>
      </c>
    </row>
    <row r="13" spans="1:8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 x14ac:dyDescent="0.25">
      <c r="A14" s="7">
        <v>1</v>
      </c>
      <c r="B14" s="68" t="s">
        <v>43</v>
      </c>
      <c r="C14" s="221"/>
      <c r="D14" s="221"/>
      <c r="E14" s="221"/>
      <c r="F14" s="221"/>
      <c r="G14" s="221"/>
      <c r="H14" s="221"/>
    </row>
    <row r="15" spans="1:8" x14ac:dyDescent="0.25">
      <c r="A15" s="7">
        <v>2</v>
      </c>
      <c r="B15" s="68" t="s">
        <v>44</v>
      </c>
      <c r="C15" s="221"/>
      <c r="D15" s="221"/>
      <c r="E15" s="221"/>
      <c r="F15" s="221"/>
      <c r="G15" s="221"/>
      <c r="H15" s="221"/>
    </row>
    <row r="16" spans="1:8" x14ac:dyDescent="0.25">
      <c r="A16" s="7">
        <v>3</v>
      </c>
      <c r="B16" s="68" t="s">
        <v>13</v>
      </c>
      <c r="C16" s="12"/>
      <c r="D16" s="12"/>
      <c r="E16" s="12"/>
      <c r="F16" s="12"/>
      <c r="G16" s="12"/>
      <c r="H16" s="12"/>
    </row>
    <row r="17" spans="1:8" x14ac:dyDescent="0.25">
      <c r="A17" s="7">
        <v>4</v>
      </c>
      <c r="B17" s="68" t="s">
        <v>26</v>
      </c>
      <c r="C17" s="12"/>
      <c r="D17" s="12"/>
      <c r="E17" s="12"/>
      <c r="F17" s="12"/>
      <c r="G17" s="12"/>
      <c r="H17" s="12"/>
    </row>
    <row r="18" spans="1:8" x14ac:dyDescent="0.25">
      <c r="A18" s="7">
        <v>5</v>
      </c>
      <c r="B18" s="68" t="s">
        <v>27</v>
      </c>
      <c r="C18" s="12"/>
      <c r="D18" s="12"/>
      <c r="E18" s="12"/>
      <c r="F18" s="12"/>
      <c r="G18" s="12"/>
      <c r="H18" s="12"/>
    </row>
    <row r="19" spans="1:8" x14ac:dyDescent="0.25">
      <c r="A19" s="7">
        <v>6</v>
      </c>
      <c r="B19" s="69" t="s">
        <v>12</v>
      </c>
      <c r="C19" s="12"/>
      <c r="D19" s="12"/>
      <c r="E19" s="12"/>
      <c r="F19" s="12"/>
      <c r="G19" s="12"/>
      <c r="H19" s="12"/>
    </row>
    <row r="20" spans="1:8" ht="26.25" customHeight="1" x14ac:dyDescent="0.25">
      <c r="A20" s="7">
        <v>7</v>
      </c>
      <c r="B20" s="69" t="s">
        <v>14</v>
      </c>
      <c r="C20" s="12"/>
      <c r="D20" s="12"/>
      <c r="E20" s="12"/>
      <c r="F20" s="12"/>
      <c r="G20" s="12"/>
      <c r="H20" s="12"/>
    </row>
    <row r="21" spans="1:8" ht="21.75" customHeight="1" x14ac:dyDescent="0.25">
      <c r="A21" s="70" t="s">
        <v>46</v>
      </c>
      <c r="B21" s="69"/>
      <c r="C21" s="71"/>
      <c r="D21" s="71"/>
      <c r="E21" s="71"/>
      <c r="F21" s="71"/>
      <c r="G21" s="71"/>
      <c r="H21" s="71"/>
    </row>
    <row r="22" spans="1:8" s="66" customFormat="1" ht="57" customHeight="1" x14ac:dyDescent="0.25">
      <c r="A22" s="216" t="s">
        <v>261</v>
      </c>
      <c r="B22" s="217"/>
      <c r="C22" s="217"/>
      <c r="D22" s="217"/>
      <c r="E22" s="217"/>
      <c r="F22" s="217"/>
      <c r="G22" s="217"/>
      <c r="H22" s="218"/>
    </row>
    <row r="23" spans="1:8" ht="26.25" customHeight="1" x14ac:dyDescent="0.25">
      <c r="A23" s="219" t="s">
        <v>158</v>
      </c>
      <c r="B23" s="219"/>
      <c r="C23" s="219"/>
      <c r="D23" s="219"/>
      <c r="E23" s="219"/>
      <c r="F23" s="220" t="s">
        <v>245</v>
      </c>
      <c r="G23" s="220"/>
      <c r="H23" s="220"/>
    </row>
    <row r="24" spans="1:8" ht="23.25" hidden="1" customHeight="1" x14ac:dyDescent="0.25">
      <c r="A24" s="74"/>
      <c r="B24" s="74"/>
      <c r="C24" s="74"/>
      <c r="D24" s="74"/>
      <c r="E24" s="74"/>
      <c r="F24" s="74"/>
      <c r="G24" s="74"/>
      <c r="H24" s="74"/>
    </row>
    <row r="25" spans="1:8" ht="15.75" hidden="1" customHeight="1" x14ac:dyDescent="0.25">
      <c r="A25" s="74"/>
      <c r="B25" s="74"/>
      <c r="C25" s="74"/>
      <c r="D25" s="74"/>
      <c r="E25" s="74"/>
      <c r="F25" s="74"/>
      <c r="G25" s="74"/>
      <c r="H25" s="74"/>
    </row>
    <row r="26" spans="1:8" ht="15.75" hidden="1" customHeight="1" x14ac:dyDescent="0.25">
      <c r="A26" s="74"/>
      <c r="B26" s="74"/>
      <c r="C26" s="74"/>
      <c r="D26" s="74"/>
      <c r="E26" s="74"/>
      <c r="F26" s="74"/>
      <c r="G26" s="74"/>
      <c r="H26" s="74"/>
    </row>
    <row r="27" spans="1:8" ht="16.5" customHeight="1" x14ac:dyDescent="0.25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3"/>
  <sheetViews>
    <sheetView view="pageBreakPreview" topLeftCell="A15" zoomScaleSheetLayoutView="100" workbookViewId="0">
      <selection activeCell="K21" sqref="K21"/>
    </sheetView>
  </sheetViews>
  <sheetFormatPr defaultRowHeight="15.75" x14ac:dyDescent="0.2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13" customWidth="1"/>
    <col min="7" max="7" width="12.28515625" style="3" customWidth="1"/>
    <col min="8" max="8" width="8" style="3" customWidth="1"/>
    <col min="9" max="9" width="15.85546875" style="113" customWidth="1"/>
    <col min="10" max="10" width="17.42578125" style="3" customWidth="1"/>
    <col min="11" max="11" width="17.7109375" style="3" customWidth="1"/>
    <col min="12" max="16384" width="9.140625" style="3"/>
  </cols>
  <sheetData>
    <row r="1" spans="1:11" s="49" customFormat="1" ht="16.5" customHeight="1" x14ac:dyDescent="0.25">
      <c r="A1" s="149"/>
      <c r="B1" s="149"/>
      <c r="C1" s="149"/>
      <c r="D1" s="149"/>
      <c r="E1" s="149"/>
      <c r="F1" s="149"/>
      <c r="G1" s="149"/>
      <c r="H1" s="149"/>
    </row>
    <row r="2" spans="1:11" s="49" customFormat="1" ht="19.5" customHeight="1" x14ac:dyDescent="0.25">
      <c r="A2" s="149"/>
      <c r="B2" s="149"/>
      <c r="C2" s="149"/>
      <c r="D2" s="149"/>
      <c r="E2" s="149"/>
      <c r="F2" s="149"/>
      <c r="G2" s="149"/>
      <c r="H2" s="149"/>
      <c r="I2" s="256" t="s">
        <v>227</v>
      </c>
      <c r="J2" s="256"/>
      <c r="K2" s="256"/>
    </row>
    <row r="3" spans="1:11" s="49" customFormat="1" x14ac:dyDescent="0.25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1" x14ac:dyDescent="0.25">
      <c r="A4" s="195" t="s">
        <v>47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x14ac:dyDescent="0.25">
      <c r="A5" s="195" t="s">
        <v>48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0.75" customHeight="1" x14ac:dyDescent="0.3">
      <c r="A6" s="258"/>
      <c r="B6" s="258"/>
      <c r="C6" s="258"/>
      <c r="D6" s="258"/>
      <c r="E6" s="258"/>
      <c r="F6" s="258"/>
      <c r="G6" s="258"/>
      <c r="H6" s="258"/>
      <c r="I6" s="120"/>
      <c r="J6"/>
      <c r="K6"/>
    </row>
    <row r="7" spans="1:11" ht="15.75" hidden="1" customHeight="1" x14ac:dyDescent="0.25">
      <c r="A7" s="247" t="s">
        <v>39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</row>
    <row r="8" spans="1:11" ht="19.5" customHeight="1" x14ac:dyDescent="0.25">
      <c r="A8" s="248" t="s">
        <v>45</v>
      </c>
      <c r="B8" s="249" t="s">
        <v>49</v>
      </c>
      <c r="C8" s="251" t="s">
        <v>50</v>
      </c>
      <c r="D8" s="248" t="s">
        <v>51</v>
      </c>
      <c r="E8" s="252" t="s">
        <v>58</v>
      </c>
      <c r="F8" s="252"/>
      <c r="G8" s="252"/>
      <c r="H8" s="252"/>
      <c r="I8" s="253" t="s">
        <v>220</v>
      </c>
      <c r="J8" s="254"/>
      <c r="K8" s="255"/>
    </row>
    <row r="9" spans="1:11" ht="51.75" customHeight="1" x14ac:dyDescent="0.25">
      <c r="A9" s="248"/>
      <c r="B9" s="250"/>
      <c r="C9" s="251"/>
      <c r="D9" s="248"/>
      <c r="E9" s="150" t="s">
        <v>52</v>
      </c>
      <c r="F9" s="114" t="s">
        <v>53</v>
      </c>
      <c r="G9" s="150" t="s">
        <v>54</v>
      </c>
      <c r="H9" s="150" t="s">
        <v>55</v>
      </c>
      <c r="I9" s="108" t="s">
        <v>248</v>
      </c>
      <c r="J9" s="58" t="s">
        <v>249</v>
      </c>
      <c r="K9" s="58" t="s">
        <v>250</v>
      </c>
    </row>
    <row r="10" spans="1:11" x14ac:dyDescent="0.25">
      <c r="A10" s="150">
        <v>1</v>
      </c>
      <c r="B10" s="150">
        <v>2</v>
      </c>
      <c r="C10" s="150">
        <v>3</v>
      </c>
      <c r="D10" s="150">
        <v>4</v>
      </c>
      <c r="E10" s="150">
        <v>5</v>
      </c>
      <c r="F10" s="114">
        <v>6</v>
      </c>
      <c r="G10" s="150">
        <v>7</v>
      </c>
      <c r="H10" s="150">
        <v>8</v>
      </c>
      <c r="I10" s="114">
        <v>9</v>
      </c>
      <c r="J10" s="150">
        <v>10</v>
      </c>
      <c r="K10" s="150">
        <v>11</v>
      </c>
    </row>
    <row r="11" spans="1:11" s="47" customFormat="1" ht="18.75" customHeight="1" x14ac:dyDescent="0.25">
      <c r="A11" s="234" t="s">
        <v>173</v>
      </c>
      <c r="B11" s="237" t="s">
        <v>11</v>
      </c>
      <c r="C11" s="240" t="s">
        <v>251</v>
      </c>
      <c r="D11" s="44" t="s">
        <v>75</v>
      </c>
      <c r="E11" s="45"/>
      <c r="F11" s="115"/>
      <c r="G11" s="45"/>
      <c r="H11" s="45"/>
      <c r="I11" s="142">
        <f>I12+I13</f>
        <v>3768.1</v>
      </c>
      <c r="J11" s="142">
        <f t="shared" ref="J11:K11" si="0">J12+J13</f>
        <v>3519.4</v>
      </c>
      <c r="K11" s="142">
        <f t="shared" si="0"/>
        <v>3519.4</v>
      </c>
    </row>
    <row r="12" spans="1:11" s="47" customFormat="1" ht="30" customHeight="1" x14ac:dyDescent="0.25">
      <c r="A12" s="235"/>
      <c r="B12" s="238"/>
      <c r="C12" s="241"/>
      <c r="D12" s="48" t="s">
        <v>77</v>
      </c>
      <c r="E12" s="45"/>
      <c r="F12" s="115"/>
      <c r="G12" s="45"/>
      <c r="H12" s="45"/>
      <c r="I12" s="46">
        <f t="shared" ref="I12:K13" si="1">I15+I32</f>
        <v>5</v>
      </c>
      <c r="J12" s="46">
        <f t="shared" si="1"/>
        <v>5</v>
      </c>
      <c r="K12" s="46">
        <f t="shared" si="1"/>
        <v>5</v>
      </c>
    </row>
    <row r="13" spans="1:11" s="47" customFormat="1" ht="60" customHeight="1" x14ac:dyDescent="0.25">
      <c r="A13" s="236"/>
      <c r="B13" s="239"/>
      <c r="C13" s="242"/>
      <c r="D13" s="48" t="s">
        <v>78</v>
      </c>
      <c r="E13" s="45"/>
      <c r="F13" s="115"/>
      <c r="G13" s="45"/>
      <c r="H13" s="45"/>
      <c r="I13" s="141">
        <f t="shared" si="1"/>
        <v>3763.1</v>
      </c>
      <c r="J13" s="141">
        <f t="shared" si="1"/>
        <v>3514.4</v>
      </c>
      <c r="K13" s="141">
        <f t="shared" si="1"/>
        <v>3514.4</v>
      </c>
    </row>
    <row r="14" spans="1:11" s="38" customFormat="1" ht="18" customHeight="1" x14ac:dyDescent="0.25">
      <c r="A14" s="243" t="s">
        <v>174</v>
      </c>
      <c r="B14" s="231" t="s">
        <v>13</v>
      </c>
      <c r="C14" s="244" t="s">
        <v>90</v>
      </c>
      <c r="D14" s="36" t="s">
        <v>57</v>
      </c>
      <c r="E14" s="42"/>
      <c r="F14" s="116"/>
      <c r="G14" s="42"/>
      <c r="H14" s="42"/>
      <c r="I14" s="143">
        <f>I16+I15</f>
        <v>3763.1</v>
      </c>
      <c r="J14" s="143">
        <f t="shared" ref="J14:K14" si="2">J16+J15</f>
        <v>3514.4</v>
      </c>
      <c r="K14" s="143">
        <f t="shared" si="2"/>
        <v>3514.4</v>
      </c>
    </row>
    <row r="15" spans="1:11" s="38" customFormat="1" ht="30.75" customHeight="1" x14ac:dyDescent="0.25">
      <c r="A15" s="243"/>
      <c r="B15" s="232"/>
      <c r="C15" s="245"/>
      <c r="D15" s="36" t="s">
        <v>76</v>
      </c>
      <c r="E15" s="42"/>
      <c r="F15" s="116"/>
      <c r="G15" s="42"/>
      <c r="H15" s="42"/>
      <c r="I15" s="121" t="s">
        <v>206</v>
      </c>
      <c r="J15" s="43">
        <f t="shared" ref="J15:K15" si="3">J28+J29+J30</f>
        <v>0</v>
      </c>
      <c r="K15" s="43">
        <f t="shared" si="3"/>
        <v>0</v>
      </c>
    </row>
    <row r="16" spans="1:11" s="38" customFormat="1" ht="16.5" customHeight="1" x14ac:dyDescent="0.25">
      <c r="A16" s="243"/>
      <c r="B16" s="233"/>
      <c r="C16" s="246"/>
      <c r="D16" s="36" t="s">
        <v>78</v>
      </c>
      <c r="E16" s="42"/>
      <c r="F16" s="116"/>
      <c r="G16" s="42"/>
      <c r="H16" s="42"/>
      <c r="I16" s="144">
        <f>I18+I19+I20+I21+I22+I23+I24+I25+I26+I27</f>
        <v>3763.1</v>
      </c>
      <c r="J16" s="144">
        <f t="shared" ref="J16:K16" si="4">J18+J19+J20+J21+J22+J23+J24+J25+J26+J27</f>
        <v>3514.4</v>
      </c>
      <c r="K16" s="144">
        <f t="shared" si="4"/>
        <v>3514.4</v>
      </c>
    </row>
    <row r="17" spans="1:12" ht="21.75" hidden="1" customHeight="1" x14ac:dyDescent="0.25">
      <c r="A17" s="224" t="s">
        <v>187</v>
      </c>
      <c r="B17" s="226" t="s">
        <v>26</v>
      </c>
      <c r="C17" s="228" t="s">
        <v>79</v>
      </c>
      <c r="D17" s="226" t="s">
        <v>78</v>
      </c>
      <c r="E17" s="31">
        <v>162</v>
      </c>
      <c r="F17" s="117" t="s">
        <v>205</v>
      </c>
      <c r="G17" s="31">
        <v>11100820</v>
      </c>
      <c r="H17" s="31">
        <v>111</v>
      </c>
      <c r="I17" s="122"/>
      <c r="J17" s="122"/>
      <c r="K17" s="122"/>
    </row>
    <row r="18" spans="1:12" ht="18.75" customHeight="1" x14ac:dyDescent="0.25">
      <c r="A18" s="225"/>
      <c r="B18" s="227"/>
      <c r="C18" s="229"/>
      <c r="D18" s="227"/>
      <c r="E18" s="31">
        <v>162</v>
      </c>
      <c r="F18" s="117" t="s">
        <v>98</v>
      </c>
      <c r="G18" s="31">
        <v>1110000820</v>
      </c>
      <c r="H18" s="31">
        <v>111</v>
      </c>
      <c r="I18" s="122">
        <v>2571.1</v>
      </c>
      <c r="J18" s="122">
        <v>2571.1</v>
      </c>
      <c r="K18" s="122">
        <v>2571.1</v>
      </c>
    </row>
    <row r="19" spans="1:12" ht="17.25" customHeight="1" x14ac:dyDescent="0.25">
      <c r="A19" s="225"/>
      <c r="B19" s="227"/>
      <c r="C19" s="229"/>
      <c r="D19" s="227"/>
      <c r="E19" s="31">
        <v>162</v>
      </c>
      <c r="F19" s="118" t="s">
        <v>98</v>
      </c>
      <c r="G19" s="31">
        <v>1110000820</v>
      </c>
      <c r="H19" s="31">
        <v>119</v>
      </c>
      <c r="I19" s="122">
        <v>776.5</v>
      </c>
      <c r="J19" s="122">
        <v>776.5</v>
      </c>
      <c r="K19" s="122">
        <v>776.5</v>
      </c>
    </row>
    <row r="20" spans="1:12" ht="17.25" customHeight="1" x14ac:dyDescent="0.25">
      <c r="A20" s="225"/>
      <c r="B20" s="227"/>
      <c r="C20" s="229"/>
      <c r="D20" s="227"/>
      <c r="E20" s="31">
        <v>162</v>
      </c>
      <c r="F20" s="118" t="s">
        <v>98</v>
      </c>
      <c r="G20" s="31">
        <v>1110000820</v>
      </c>
      <c r="H20" s="31">
        <v>244</v>
      </c>
      <c r="I20" s="122">
        <v>257.79000000000002</v>
      </c>
      <c r="J20" s="122">
        <v>157.79</v>
      </c>
      <c r="K20" s="122">
        <v>157.79</v>
      </c>
    </row>
    <row r="21" spans="1:12" ht="17.25" customHeight="1" x14ac:dyDescent="0.25">
      <c r="A21" s="225"/>
      <c r="B21" s="227"/>
      <c r="C21" s="229"/>
      <c r="D21" s="227"/>
      <c r="E21" s="31">
        <v>162</v>
      </c>
      <c r="F21" s="118" t="s">
        <v>98</v>
      </c>
      <c r="G21" s="31">
        <v>1110000820</v>
      </c>
      <c r="H21" s="31">
        <v>853</v>
      </c>
      <c r="I21" s="122">
        <v>0</v>
      </c>
      <c r="J21" s="122">
        <v>0</v>
      </c>
      <c r="K21" s="122">
        <v>0</v>
      </c>
    </row>
    <row r="22" spans="1:12" ht="17.25" customHeight="1" x14ac:dyDescent="0.25">
      <c r="A22" s="225"/>
      <c r="B22" s="227"/>
      <c r="C22" s="229"/>
      <c r="D22" s="227"/>
      <c r="E22" s="31">
        <v>162</v>
      </c>
      <c r="F22" s="152" t="s">
        <v>98</v>
      </c>
      <c r="G22" s="153" t="s">
        <v>228</v>
      </c>
      <c r="H22" s="153">
        <v>244</v>
      </c>
      <c r="I22" s="122">
        <v>0.01</v>
      </c>
      <c r="J22" s="122">
        <v>0.01</v>
      </c>
      <c r="K22" s="122">
        <v>0.01</v>
      </c>
    </row>
    <row r="23" spans="1:12" ht="17.25" customHeight="1" x14ac:dyDescent="0.25">
      <c r="A23" s="225"/>
      <c r="B23" s="227"/>
      <c r="C23" s="229"/>
      <c r="D23" s="227"/>
      <c r="E23" s="31">
        <v>162</v>
      </c>
      <c r="F23" s="152" t="s">
        <v>98</v>
      </c>
      <c r="G23" s="153">
        <v>1110074130</v>
      </c>
      <c r="H23" s="153">
        <v>111</v>
      </c>
      <c r="I23" s="122">
        <v>0</v>
      </c>
      <c r="J23" s="122">
        <v>0</v>
      </c>
      <c r="K23" s="122">
        <v>0</v>
      </c>
    </row>
    <row r="24" spans="1:12" ht="17.25" customHeight="1" x14ac:dyDescent="0.25">
      <c r="A24" s="225"/>
      <c r="B24" s="227"/>
      <c r="C24" s="229"/>
      <c r="D24" s="227"/>
      <c r="E24" s="31">
        <v>162</v>
      </c>
      <c r="F24" s="152" t="s">
        <v>98</v>
      </c>
      <c r="G24" s="153">
        <v>1110074130</v>
      </c>
      <c r="H24" s="153">
        <v>119</v>
      </c>
      <c r="I24" s="122">
        <v>0</v>
      </c>
      <c r="J24" s="122">
        <v>0</v>
      </c>
      <c r="K24" s="122">
        <v>0</v>
      </c>
    </row>
    <row r="25" spans="1:12" ht="17.25" customHeight="1" x14ac:dyDescent="0.25">
      <c r="A25" s="225"/>
      <c r="B25" s="227"/>
      <c r="C25" s="229"/>
      <c r="D25" s="227"/>
      <c r="E25" s="31">
        <v>162</v>
      </c>
      <c r="F25" s="152" t="s">
        <v>98</v>
      </c>
      <c r="G25" s="153" t="s">
        <v>228</v>
      </c>
      <c r="H25" s="153">
        <v>244</v>
      </c>
      <c r="I25" s="122">
        <v>9</v>
      </c>
      <c r="J25" s="122">
        <v>9</v>
      </c>
      <c r="K25" s="122">
        <v>9</v>
      </c>
    </row>
    <row r="26" spans="1:12" ht="17.25" customHeight="1" x14ac:dyDescent="0.25">
      <c r="A26" s="189"/>
      <c r="B26" s="190"/>
      <c r="C26" s="191"/>
      <c r="D26" s="190"/>
      <c r="E26" s="31">
        <v>162</v>
      </c>
      <c r="F26" s="152" t="s">
        <v>98</v>
      </c>
      <c r="G26" s="153">
        <v>1110010490</v>
      </c>
      <c r="H26" s="153">
        <v>111</v>
      </c>
      <c r="I26" s="122">
        <v>114.2</v>
      </c>
      <c r="J26" s="122">
        <v>0</v>
      </c>
      <c r="K26" s="122">
        <v>0</v>
      </c>
    </row>
    <row r="27" spans="1:12" ht="17.25" customHeight="1" x14ac:dyDescent="0.25">
      <c r="A27" s="189"/>
      <c r="B27" s="190"/>
      <c r="C27" s="191"/>
      <c r="D27" s="190"/>
      <c r="E27" s="31">
        <v>162</v>
      </c>
      <c r="F27" s="152" t="s">
        <v>98</v>
      </c>
      <c r="G27" s="153">
        <v>1110010490</v>
      </c>
      <c r="H27" s="153">
        <v>119</v>
      </c>
      <c r="I27" s="122">
        <v>34.5</v>
      </c>
      <c r="J27" s="122">
        <v>0</v>
      </c>
      <c r="K27" s="122">
        <v>0</v>
      </c>
    </row>
    <row r="28" spans="1:12" ht="53.25" customHeight="1" x14ac:dyDescent="0.25">
      <c r="A28" s="99" t="s">
        <v>188</v>
      </c>
      <c r="B28" s="32" t="s">
        <v>27</v>
      </c>
      <c r="C28" s="29" t="s">
        <v>91</v>
      </c>
      <c r="D28" s="35" t="s">
        <v>76</v>
      </c>
      <c r="E28" s="28">
        <v>162</v>
      </c>
      <c r="F28" s="30" t="s">
        <v>98</v>
      </c>
      <c r="G28" s="30" t="s">
        <v>99</v>
      </c>
      <c r="H28" s="28">
        <v>244</v>
      </c>
      <c r="I28" s="99" t="s">
        <v>206</v>
      </c>
      <c r="J28" s="33">
        <v>0</v>
      </c>
      <c r="K28" s="33">
        <v>0</v>
      </c>
    </row>
    <row r="29" spans="1:12" ht="30.75" customHeight="1" x14ac:dyDescent="0.25">
      <c r="A29" s="148" t="s">
        <v>189</v>
      </c>
      <c r="B29" s="26" t="s">
        <v>85</v>
      </c>
      <c r="C29" s="29" t="s">
        <v>97</v>
      </c>
      <c r="D29" s="35" t="s">
        <v>76</v>
      </c>
      <c r="E29" s="28">
        <v>162</v>
      </c>
      <c r="F29" s="30" t="s">
        <v>98</v>
      </c>
      <c r="G29" s="30" t="s">
        <v>99</v>
      </c>
      <c r="H29" s="28">
        <v>244</v>
      </c>
      <c r="I29" s="99" t="s">
        <v>206</v>
      </c>
      <c r="J29" s="33">
        <v>0</v>
      </c>
      <c r="K29" s="33">
        <v>0</v>
      </c>
    </row>
    <row r="30" spans="1:12" ht="40.5" customHeight="1" x14ac:dyDescent="0.25">
      <c r="A30" s="148" t="s">
        <v>190</v>
      </c>
      <c r="B30" s="26" t="s">
        <v>86</v>
      </c>
      <c r="C30" s="29" t="s">
        <v>92</v>
      </c>
      <c r="D30" s="35" t="s">
        <v>76</v>
      </c>
      <c r="E30" s="28">
        <v>162</v>
      </c>
      <c r="F30" s="30" t="s">
        <v>98</v>
      </c>
      <c r="G30" s="30" t="s">
        <v>99</v>
      </c>
      <c r="H30" s="28">
        <v>244</v>
      </c>
      <c r="I30" s="99" t="s">
        <v>206</v>
      </c>
      <c r="J30" s="33">
        <v>0</v>
      </c>
      <c r="K30" s="33">
        <v>0</v>
      </c>
    </row>
    <row r="31" spans="1:12" ht="36" customHeight="1" x14ac:dyDescent="0.25">
      <c r="A31" s="224" t="s">
        <v>175</v>
      </c>
      <c r="B31" s="231" t="s">
        <v>80</v>
      </c>
      <c r="C31" s="231" t="s">
        <v>81</v>
      </c>
      <c r="D31" s="41" t="s">
        <v>75</v>
      </c>
      <c r="E31" s="39"/>
      <c r="F31" s="40"/>
      <c r="G31" s="40"/>
      <c r="H31" s="39"/>
      <c r="I31" s="37">
        <f>I32+I33</f>
        <v>5</v>
      </c>
      <c r="J31" s="37">
        <f>J32+J33</f>
        <v>5</v>
      </c>
      <c r="K31" s="37">
        <f>K32+K33</f>
        <v>5</v>
      </c>
      <c r="L31" s="27"/>
    </row>
    <row r="32" spans="1:12" ht="33" customHeight="1" x14ac:dyDescent="0.25">
      <c r="A32" s="225"/>
      <c r="B32" s="232"/>
      <c r="C32" s="232"/>
      <c r="D32" s="36" t="s">
        <v>77</v>
      </c>
      <c r="E32" s="39"/>
      <c r="F32" s="40"/>
      <c r="G32" s="40"/>
      <c r="H32" s="39"/>
      <c r="I32" s="37">
        <f>I34+I35+I36+I37</f>
        <v>5</v>
      </c>
      <c r="J32" s="37">
        <f>J34+J35+J36+J37</f>
        <v>5</v>
      </c>
      <c r="K32" s="37">
        <f>K34+K35+K36+K37</f>
        <v>5</v>
      </c>
      <c r="L32" s="27"/>
    </row>
    <row r="33" spans="1:11" s="38" customFormat="1" ht="18" customHeight="1" x14ac:dyDescent="0.25">
      <c r="A33" s="230"/>
      <c r="B33" s="233"/>
      <c r="C33" s="233"/>
      <c r="D33" s="36" t="s">
        <v>78</v>
      </c>
      <c r="E33" s="36"/>
      <c r="F33" s="119"/>
      <c r="G33" s="36"/>
      <c r="H33" s="36"/>
      <c r="I33" s="147" t="s">
        <v>206</v>
      </c>
      <c r="J33" s="37">
        <v>0</v>
      </c>
      <c r="K33" s="37">
        <v>0</v>
      </c>
    </row>
    <row r="34" spans="1:11" ht="41.25" customHeight="1" x14ac:dyDescent="0.25">
      <c r="A34" s="148" t="s">
        <v>191</v>
      </c>
      <c r="B34" s="26" t="s">
        <v>94</v>
      </c>
      <c r="C34" s="34" t="s">
        <v>88</v>
      </c>
      <c r="D34" s="34" t="s">
        <v>78</v>
      </c>
      <c r="E34" s="32">
        <v>162</v>
      </c>
      <c r="F34" s="117" t="s">
        <v>98</v>
      </c>
      <c r="G34" s="32">
        <v>11100820</v>
      </c>
      <c r="H34" s="32">
        <v>244</v>
      </c>
      <c r="I34" s="99" t="s">
        <v>206</v>
      </c>
      <c r="J34" s="33">
        <v>0</v>
      </c>
      <c r="K34" s="33">
        <v>0</v>
      </c>
    </row>
    <row r="35" spans="1:11" ht="30" customHeight="1" x14ac:dyDescent="0.25">
      <c r="A35" s="148" t="s">
        <v>192</v>
      </c>
      <c r="B35" s="26" t="s">
        <v>95</v>
      </c>
      <c r="C35" s="29" t="s">
        <v>84</v>
      </c>
      <c r="D35" s="29" t="s">
        <v>89</v>
      </c>
      <c r="E35" s="28">
        <v>162</v>
      </c>
      <c r="F35" s="30" t="s">
        <v>98</v>
      </c>
      <c r="G35" s="30" t="s">
        <v>99</v>
      </c>
      <c r="H35" s="28">
        <v>244</v>
      </c>
      <c r="I35" s="99" t="s">
        <v>206</v>
      </c>
      <c r="J35" s="33">
        <v>0</v>
      </c>
      <c r="K35" s="33">
        <v>0</v>
      </c>
    </row>
    <row r="36" spans="1:11" ht="29.25" customHeight="1" x14ac:dyDescent="0.25">
      <c r="A36" s="99" t="s">
        <v>193</v>
      </c>
      <c r="B36" s="32" t="s">
        <v>96</v>
      </c>
      <c r="C36" s="29" t="s">
        <v>87</v>
      </c>
      <c r="D36" s="29" t="s">
        <v>89</v>
      </c>
      <c r="E36" s="28">
        <v>162</v>
      </c>
      <c r="F36" s="30" t="s">
        <v>98</v>
      </c>
      <c r="G36" s="30" t="s">
        <v>100</v>
      </c>
      <c r="H36" s="28">
        <v>244</v>
      </c>
      <c r="I36" s="99" t="s">
        <v>207</v>
      </c>
      <c r="J36" s="33">
        <v>5</v>
      </c>
      <c r="K36" s="33">
        <v>5</v>
      </c>
    </row>
    <row r="37" spans="1:11" ht="52.5" customHeight="1" x14ac:dyDescent="0.25">
      <c r="A37" s="99" t="s">
        <v>209</v>
      </c>
      <c r="B37" s="32" t="s">
        <v>221</v>
      </c>
      <c r="C37" s="145" t="s">
        <v>93</v>
      </c>
      <c r="D37" s="35" t="s">
        <v>76</v>
      </c>
      <c r="E37" s="28">
        <v>162</v>
      </c>
      <c r="F37" s="30" t="s">
        <v>98</v>
      </c>
      <c r="G37" s="30" t="s">
        <v>99</v>
      </c>
      <c r="H37" s="28">
        <v>244</v>
      </c>
      <c r="I37" s="99" t="s">
        <v>206</v>
      </c>
      <c r="J37" s="33">
        <v>0</v>
      </c>
      <c r="K37" s="33">
        <v>0</v>
      </c>
    </row>
    <row r="38" spans="1:11" ht="42.75" customHeight="1" x14ac:dyDescent="0.3">
      <c r="A38" s="154"/>
      <c r="B38" s="155"/>
      <c r="C38" s="155"/>
      <c r="D38" s="155"/>
      <c r="E38" s="155"/>
      <c r="F38" s="156"/>
      <c r="G38" s="155"/>
      <c r="H38" s="155"/>
      <c r="I38" s="156"/>
      <c r="J38" s="155"/>
      <c r="K38" s="155"/>
    </row>
    <row r="39" spans="1:11" ht="15.75" customHeight="1" x14ac:dyDescent="0.3">
      <c r="A39" s="222" t="s">
        <v>252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</row>
    <row r="40" spans="1:11" ht="18.75" x14ac:dyDescent="0.25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</row>
    <row r="41" spans="1:11" x14ac:dyDescent="0.25">
      <c r="A41" s="20"/>
      <c r="B41"/>
      <c r="C41"/>
      <c r="D41"/>
      <c r="E41"/>
      <c r="F41" s="120"/>
      <c r="G41"/>
      <c r="H41"/>
      <c r="I41" s="120"/>
      <c r="J41"/>
      <c r="K41"/>
    </row>
    <row r="42" spans="1:11" x14ac:dyDescent="0.25">
      <c r="A42" s="20"/>
      <c r="B42"/>
      <c r="C42"/>
      <c r="D42"/>
      <c r="E42"/>
      <c r="F42" s="120"/>
      <c r="G42"/>
      <c r="H42"/>
      <c r="I42" s="120"/>
      <c r="J42"/>
      <c r="K42"/>
    </row>
    <row r="43" spans="1:11" x14ac:dyDescent="0.25">
      <c r="A43" s="20"/>
      <c r="B43"/>
      <c r="C43"/>
      <c r="D43"/>
      <c r="E43"/>
      <c r="F43" s="120"/>
      <c r="G43"/>
      <c r="H43"/>
      <c r="I43" s="120"/>
      <c r="J43"/>
      <c r="K43"/>
    </row>
  </sheetData>
  <mergeCells count="27">
    <mergeCell ref="I2:K2"/>
    <mergeCell ref="A3:K3"/>
    <mergeCell ref="A4:K4"/>
    <mergeCell ref="A5:K5"/>
    <mergeCell ref="A6:H6"/>
    <mergeCell ref="A7:K7"/>
    <mergeCell ref="A8:A9"/>
    <mergeCell ref="B8:B9"/>
    <mergeCell ref="C8:C9"/>
    <mergeCell ref="D8:D9"/>
    <mergeCell ref="E8:H8"/>
    <mergeCell ref="I8:K8"/>
    <mergeCell ref="A11:A13"/>
    <mergeCell ref="B11:B13"/>
    <mergeCell ref="C11:C13"/>
    <mergeCell ref="A14:A16"/>
    <mergeCell ref="B14:B16"/>
    <mergeCell ref="C14:C16"/>
    <mergeCell ref="A39:K39"/>
    <mergeCell ref="A40:K40"/>
    <mergeCell ref="A17:A25"/>
    <mergeCell ref="B17:B25"/>
    <mergeCell ref="C17:C25"/>
    <mergeCell ref="D17:D25"/>
    <mergeCell ref="A31:A33"/>
    <mergeCell ref="B31:B33"/>
    <mergeCell ref="C31:C33"/>
  </mergeCells>
  <printOptions horizontalCentered="1"/>
  <pageMargins left="0.31496062992125984" right="0.31496062992125984" top="0.74803149606299213" bottom="0.39370078740157483" header="0" footer="0"/>
  <pageSetup paperSize="9" scale="75" orientation="landscape" r:id="rId1"/>
  <rowBreaks count="1" manualBreakCount="1">
    <brk id="2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topLeftCell="A4" zoomScale="120" zoomScaleSheetLayoutView="120" workbookViewId="0">
      <selection activeCell="A18" sqref="A18:G18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49" customFormat="1" x14ac:dyDescent="0.25">
      <c r="A1" s="260" t="s">
        <v>59</v>
      </c>
      <c r="B1" s="260"/>
      <c r="C1" s="260"/>
      <c r="D1" s="260"/>
      <c r="E1" s="260"/>
      <c r="F1" s="260"/>
      <c r="G1" s="260"/>
    </row>
    <row r="2" spans="1:7" s="49" customFormat="1" x14ac:dyDescent="0.25">
      <c r="A2" s="260" t="s">
        <v>135</v>
      </c>
      <c r="B2" s="260"/>
      <c r="C2" s="260"/>
      <c r="D2" s="260"/>
      <c r="E2" s="260"/>
      <c r="F2" s="260"/>
      <c r="G2" s="260"/>
    </row>
    <row r="3" spans="1:7" s="49" customFormat="1" x14ac:dyDescent="0.25">
      <c r="A3" s="260" t="s">
        <v>83</v>
      </c>
      <c r="B3" s="260"/>
      <c r="C3" s="260"/>
      <c r="D3" s="260"/>
      <c r="E3" s="260"/>
      <c r="F3" s="260"/>
      <c r="G3" s="260"/>
    </row>
    <row r="4" spans="1:7" x14ac:dyDescent="0.25">
      <c r="A4" s="1"/>
    </row>
    <row r="5" spans="1:7" x14ac:dyDescent="0.25">
      <c r="A5" s="1"/>
    </row>
    <row r="6" spans="1:7" x14ac:dyDescent="0.25">
      <c r="A6" s="259" t="s">
        <v>16</v>
      </c>
      <c r="B6" s="259"/>
      <c r="C6" s="259"/>
      <c r="D6" s="259"/>
      <c r="E6" s="259"/>
      <c r="F6" s="259"/>
      <c r="G6" s="259"/>
    </row>
    <row r="7" spans="1:7" ht="6" customHeight="1" x14ac:dyDescent="0.25">
      <c r="A7" s="72"/>
      <c r="B7" s="72"/>
      <c r="C7" s="72"/>
      <c r="D7" s="72"/>
      <c r="E7" s="72"/>
      <c r="F7" s="72"/>
      <c r="G7" s="72"/>
    </row>
    <row r="8" spans="1:7" x14ac:dyDescent="0.25">
      <c r="A8" s="259" t="s">
        <v>141</v>
      </c>
      <c r="B8" s="259"/>
      <c r="C8" s="259"/>
      <c r="D8" s="259"/>
      <c r="E8" s="259"/>
      <c r="F8" s="259"/>
      <c r="G8" s="259"/>
    </row>
    <row r="9" spans="1:7" x14ac:dyDescent="0.25">
      <c r="A9" s="259" t="s">
        <v>138</v>
      </c>
      <c r="B9" s="259"/>
      <c r="C9" s="259"/>
      <c r="D9" s="259"/>
      <c r="E9" s="259"/>
      <c r="F9" s="259"/>
      <c r="G9" s="259"/>
    </row>
    <row r="10" spans="1:7" ht="6" customHeight="1" x14ac:dyDescent="0.25">
      <c r="A10" s="21"/>
    </row>
    <row r="11" spans="1:7" x14ac:dyDescent="0.25">
      <c r="A11" s="264" t="s">
        <v>101</v>
      </c>
      <c r="B11" s="264"/>
      <c r="C11" s="264"/>
      <c r="D11" s="264"/>
      <c r="E11" s="264"/>
      <c r="F11" s="264"/>
      <c r="G11" s="264"/>
    </row>
    <row r="12" spans="1:7" ht="17.25" customHeight="1" x14ac:dyDescent="0.25">
      <c r="A12" s="265" t="s">
        <v>3</v>
      </c>
      <c r="B12" s="265" t="s">
        <v>61</v>
      </c>
      <c r="C12" s="265" t="s">
        <v>68</v>
      </c>
      <c r="D12" s="265"/>
      <c r="E12" s="265"/>
      <c r="F12" s="265"/>
      <c r="G12" s="265"/>
    </row>
    <row r="13" spans="1:7" ht="15.75" customHeight="1" x14ac:dyDescent="0.25">
      <c r="A13" s="265"/>
      <c r="B13" s="265"/>
      <c r="C13" s="265" t="s">
        <v>57</v>
      </c>
      <c r="D13" s="265" t="s">
        <v>56</v>
      </c>
      <c r="E13" s="265"/>
      <c r="F13" s="265"/>
      <c r="G13" s="265"/>
    </row>
    <row r="14" spans="1:7" ht="31.5" x14ac:dyDescent="0.25">
      <c r="A14" s="265"/>
      <c r="B14" s="265"/>
      <c r="C14" s="265"/>
      <c r="D14" s="23" t="s">
        <v>62</v>
      </c>
      <c r="E14" s="23" t="s">
        <v>63</v>
      </c>
      <c r="F14" s="23" t="s">
        <v>64</v>
      </c>
      <c r="G14" s="23" t="s">
        <v>65</v>
      </c>
    </row>
    <row r="15" spans="1:7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 x14ac:dyDescent="0.25">
      <c r="A16" s="16">
        <v>1</v>
      </c>
      <c r="B16" s="13" t="s">
        <v>137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</row>
    <row r="17" spans="1:7" x14ac:dyDescent="0.25">
      <c r="A17" s="16">
        <v>2</v>
      </c>
      <c r="B17" s="13" t="s">
        <v>66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</row>
    <row r="18" spans="1:7" ht="42.75" customHeight="1" x14ac:dyDescent="0.25">
      <c r="A18" s="261" t="s">
        <v>262</v>
      </c>
      <c r="B18" s="261"/>
      <c r="C18" s="261"/>
      <c r="D18" s="261"/>
      <c r="E18" s="261"/>
      <c r="F18" s="261"/>
      <c r="G18" s="261"/>
    </row>
    <row r="19" spans="1:7" x14ac:dyDescent="0.25">
      <c r="A19" s="73"/>
      <c r="B19" s="73"/>
      <c r="C19" s="73"/>
      <c r="D19" s="73"/>
      <c r="E19" s="73"/>
      <c r="F19" s="73"/>
      <c r="G19" s="73"/>
    </row>
    <row r="20" spans="1:7" ht="41.25" customHeight="1" x14ac:dyDescent="0.25">
      <c r="A20" s="262" t="s">
        <v>159</v>
      </c>
      <c r="B20" s="262"/>
      <c r="C20" s="262"/>
      <c r="D20" s="262"/>
      <c r="E20" s="262"/>
      <c r="F20" s="263" t="s">
        <v>253</v>
      </c>
      <c r="G20" s="263"/>
    </row>
    <row r="21" spans="1:7" x14ac:dyDescent="0.25">
      <c r="A21" s="3" t="s">
        <v>112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topLeftCell="A7" zoomScale="120" zoomScaleSheetLayoutView="120" workbookViewId="0">
      <selection activeCell="J21" sqref="J21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49" customFormat="1" x14ac:dyDescent="0.25">
      <c r="A1" s="257" t="s">
        <v>67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2" s="49" customFormat="1" x14ac:dyDescent="0.25">
      <c r="A2" s="257" t="s">
        <v>82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12" s="49" customFormat="1" x14ac:dyDescent="0.25">
      <c r="A3" s="257" t="s">
        <v>83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x14ac:dyDescent="0.25">
      <c r="A4" s="1"/>
    </row>
    <row r="5" spans="1:12" x14ac:dyDescent="0.25">
      <c r="A5" s="1"/>
    </row>
    <row r="6" spans="1:12" x14ac:dyDescent="0.25">
      <c r="A6" s="269" t="s">
        <v>16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</row>
    <row r="7" spans="1:12" x14ac:dyDescent="0.25">
      <c r="A7" s="269" t="s">
        <v>142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</row>
    <row r="8" spans="1:12" x14ac:dyDescent="0.25">
      <c r="A8" s="269" t="s">
        <v>60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</row>
    <row r="9" spans="1:12" x14ac:dyDescent="0.25">
      <c r="A9" s="21"/>
    </row>
    <row r="10" spans="1:12" x14ac:dyDescent="0.25">
      <c r="A10" s="264" t="s">
        <v>39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</row>
    <row r="11" spans="1:12" ht="17.25" customHeight="1" x14ac:dyDescent="0.25">
      <c r="A11" s="270" t="s">
        <v>3</v>
      </c>
      <c r="B11" s="270" t="s">
        <v>61</v>
      </c>
      <c r="C11" s="270" t="s">
        <v>230</v>
      </c>
      <c r="D11" s="270"/>
      <c r="E11" s="270"/>
      <c r="F11" s="270"/>
      <c r="G11" s="270"/>
      <c r="H11" s="270" t="s">
        <v>254</v>
      </c>
      <c r="I11" s="270"/>
      <c r="J11" s="270"/>
      <c r="K11" s="270"/>
      <c r="L11" s="270"/>
    </row>
    <row r="12" spans="1:12" x14ac:dyDescent="0.25">
      <c r="A12" s="270"/>
      <c r="B12" s="270"/>
      <c r="C12" s="270" t="s">
        <v>57</v>
      </c>
      <c r="D12" s="270" t="s">
        <v>56</v>
      </c>
      <c r="E12" s="270"/>
      <c r="F12" s="270"/>
      <c r="G12" s="270"/>
      <c r="H12" s="270" t="s">
        <v>57</v>
      </c>
      <c r="I12" s="270" t="s">
        <v>56</v>
      </c>
      <c r="J12" s="270"/>
      <c r="K12" s="270"/>
      <c r="L12" s="270"/>
    </row>
    <row r="13" spans="1:12" ht="47.25" x14ac:dyDescent="0.25">
      <c r="A13" s="270"/>
      <c r="B13" s="270"/>
      <c r="C13" s="270"/>
      <c r="D13" s="100" t="s">
        <v>62</v>
      </c>
      <c r="E13" s="100" t="s">
        <v>63</v>
      </c>
      <c r="F13" s="100" t="s">
        <v>64</v>
      </c>
      <c r="G13" s="100" t="s">
        <v>65</v>
      </c>
      <c r="H13" s="270"/>
      <c r="I13" s="100" t="s">
        <v>62</v>
      </c>
      <c r="J13" s="100" t="s">
        <v>63</v>
      </c>
      <c r="K13" s="100" t="s">
        <v>64</v>
      </c>
      <c r="L13" s="100" t="s">
        <v>65</v>
      </c>
    </row>
    <row r="14" spans="1:12" x14ac:dyDescent="0.25">
      <c r="A14" s="50">
        <v>1</v>
      </c>
      <c r="B14" s="50">
        <v>2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</row>
    <row r="15" spans="1:12" x14ac:dyDescent="0.25">
      <c r="A15" s="101">
        <v>1</v>
      </c>
      <c r="B15" s="102" t="s">
        <v>137</v>
      </c>
      <c r="C15" s="88">
        <v>0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</row>
    <row r="16" spans="1:12" x14ac:dyDescent="0.25">
      <c r="A16" s="101">
        <v>2</v>
      </c>
      <c r="B16" s="102" t="s">
        <v>66</v>
      </c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100">
        <v>0</v>
      </c>
      <c r="K16" s="100">
        <v>0</v>
      </c>
      <c r="L16" s="100">
        <v>0</v>
      </c>
    </row>
    <row r="17" spans="1:12" x14ac:dyDescent="0.25">
      <c r="A17" s="103"/>
      <c r="B17" s="104"/>
      <c r="C17" s="105"/>
      <c r="D17" s="105"/>
      <c r="E17" s="105"/>
      <c r="F17" s="105"/>
      <c r="G17" s="105"/>
      <c r="H17" s="105"/>
      <c r="I17" s="105"/>
      <c r="J17" s="106"/>
      <c r="K17" s="106"/>
      <c r="L17" s="106"/>
    </row>
    <row r="18" spans="1:12" ht="42.75" customHeight="1" x14ac:dyDescent="0.25">
      <c r="A18" s="268" t="s">
        <v>255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</row>
    <row r="19" spans="1:12" x14ac:dyDescent="0.25">
      <c r="A19" s="73"/>
      <c r="B19" s="73"/>
      <c r="C19" s="73"/>
      <c r="D19" s="73"/>
      <c r="E19" s="73"/>
      <c r="F19" s="73"/>
      <c r="G19" s="73"/>
    </row>
    <row r="20" spans="1:12" ht="41.25" customHeight="1" x14ac:dyDescent="0.25">
      <c r="A20" s="267" t="s">
        <v>160</v>
      </c>
      <c r="B20" s="267"/>
      <c r="C20" s="267"/>
      <c r="D20" s="267"/>
      <c r="E20" s="267"/>
      <c r="F20" s="267"/>
      <c r="G20" s="267"/>
      <c r="H20" s="267"/>
      <c r="I20" s="267"/>
      <c r="J20" s="266" t="s">
        <v>253</v>
      </c>
      <c r="K20" s="266"/>
      <c r="L20" s="266"/>
    </row>
  </sheetData>
  <mergeCells count="18">
    <mergeCell ref="H12:H13"/>
    <mergeCell ref="I12:L12"/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view="pageBreakPreview" topLeftCell="B13" zoomScaleSheetLayoutView="100" workbookViewId="0">
      <selection activeCell="F25" sqref="F25"/>
    </sheetView>
  </sheetViews>
  <sheetFormatPr defaultColWidth="13.85546875" defaultRowHeight="15.75" x14ac:dyDescent="0.2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ht="21" customHeight="1" x14ac:dyDescent="0.25">
      <c r="A1" s="157"/>
      <c r="B1" s="158"/>
      <c r="C1" s="158"/>
      <c r="D1" s="159"/>
      <c r="E1" s="160"/>
      <c r="F1" s="160"/>
      <c r="G1" s="22"/>
      <c r="H1" s="22"/>
    </row>
    <row r="2" spans="1:8" x14ac:dyDescent="0.25">
      <c r="A2" s="149"/>
      <c r="B2" s="149"/>
      <c r="C2" s="149"/>
      <c r="D2" s="256" t="s">
        <v>229</v>
      </c>
      <c r="E2" s="256"/>
      <c r="F2" s="256"/>
      <c r="G2" s="22"/>
      <c r="H2" s="22"/>
    </row>
    <row r="3" spans="1:8" x14ac:dyDescent="0.25">
      <c r="A3" s="149"/>
      <c r="B3" s="149"/>
      <c r="C3" s="149"/>
      <c r="D3" s="149"/>
      <c r="E3" s="149"/>
      <c r="F3" s="149"/>
      <c r="G3" s="22"/>
      <c r="H3" s="22"/>
    </row>
    <row r="4" spans="1:8" x14ac:dyDescent="0.25">
      <c r="A4" s="195" t="s">
        <v>218</v>
      </c>
      <c r="B4" s="195"/>
      <c r="C4" s="195"/>
      <c r="D4" s="195"/>
      <c r="E4" s="195"/>
      <c r="F4" s="195"/>
      <c r="G4" s="14"/>
      <c r="H4" s="14"/>
    </row>
    <row r="5" spans="1:8" x14ac:dyDescent="0.25">
      <c r="A5" s="195" t="s">
        <v>219</v>
      </c>
      <c r="B5" s="195"/>
      <c r="C5" s="195"/>
      <c r="D5" s="195"/>
      <c r="E5" s="195"/>
      <c r="F5" s="195"/>
      <c r="G5" s="14"/>
      <c r="H5" s="14"/>
    </row>
    <row r="6" spans="1:8" x14ac:dyDescent="0.25">
      <c r="A6" s="280" t="s">
        <v>101</v>
      </c>
      <c r="B6" s="280"/>
      <c r="C6" s="280"/>
      <c r="D6" s="280"/>
      <c r="E6" s="280"/>
      <c r="F6" s="280"/>
      <c r="G6" s="14"/>
      <c r="H6" s="14"/>
    </row>
    <row r="7" spans="1:8" ht="14.25" customHeight="1" x14ac:dyDescent="0.25">
      <c r="A7" s="281" t="s">
        <v>3</v>
      </c>
      <c r="B7" s="281" t="s">
        <v>69</v>
      </c>
      <c r="C7" s="284" t="s">
        <v>70</v>
      </c>
      <c r="D7" s="284"/>
      <c r="E7" s="284"/>
      <c r="F7" s="284"/>
    </row>
    <row r="8" spans="1:8" ht="15.75" customHeight="1" x14ac:dyDescent="0.25">
      <c r="A8" s="282"/>
      <c r="B8" s="282"/>
      <c r="C8" s="284" t="s">
        <v>57</v>
      </c>
      <c r="D8" s="284" t="s">
        <v>71</v>
      </c>
      <c r="E8" s="284"/>
      <c r="F8" s="284"/>
    </row>
    <row r="9" spans="1:8" ht="75.75" customHeight="1" x14ac:dyDescent="0.25">
      <c r="A9" s="283"/>
      <c r="B9" s="283"/>
      <c r="C9" s="284"/>
      <c r="D9" s="24" t="s">
        <v>256</v>
      </c>
      <c r="E9" s="24" t="s">
        <v>257</v>
      </c>
      <c r="F9" s="25" t="s">
        <v>258</v>
      </c>
      <c r="G9" s="17"/>
      <c r="H9" s="17"/>
    </row>
    <row r="10" spans="1:8" x14ac:dyDescent="0.25">
      <c r="A10" s="151">
        <v>1</v>
      </c>
      <c r="B10" s="151">
        <v>2</v>
      </c>
      <c r="C10" s="151">
        <v>3</v>
      </c>
      <c r="D10" s="151">
        <v>4</v>
      </c>
      <c r="E10" s="151">
        <v>5</v>
      </c>
      <c r="F10" s="151">
        <v>6</v>
      </c>
      <c r="G10" s="18"/>
      <c r="H10" s="18"/>
    </row>
    <row r="11" spans="1:8" ht="42.75" customHeight="1" x14ac:dyDescent="0.25">
      <c r="A11" s="272" t="s">
        <v>259</v>
      </c>
      <c r="B11" s="273"/>
      <c r="C11" s="161">
        <f>C13+C16+C18+C20</f>
        <v>10806.900000000001</v>
      </c>
      <c r="D11" s="161">
        <f>D13+D16+D18+D20</f>
        <v>3768.1</v>
      </c>
      <c r="E11" s="161">
        <f>E13+E16+E18+E20</f>
        <v>3519.4</v>
      </c>
      <c r="F11" s="161">
        <f>F13+F16+F18+F20</f>
        <v>3519.4</v>
      </c>
      <c r="G11" s="162"/>
      <c r="H11" s="18"/>
    </row>
    <row r="12" spans="1:8" x14ac:dyDescent="0.25">
      <c r="A12" s="274" t="s">
        <v>72</v>
      </c>
      <c r="B12" s="274"/>
      <c r="C12" s="274"/>
      <c r="D12" s="274"/>
      <c r="E12" s="274"/>
      <c r="F12" s="274"/>
      <c r="G12" s="17"/>
      <c r="H12" s="17"/>
    </row>
    <row r="13" spans="1:8" s="6" customFormat="1" x14ac:dyDescent="0.25">
      <c r="A13" s="97" t="s">
        <v>173</v>
      </c>
      <c r="B13" s="98" t="s">
        <v>182</v>
      </c>
      <c r="C13" s="163">
        <f>SUM(D13:F13)</f>
        <v>10631.2</v>
      </c>
      <c r="D13" s="163">
        <f>D24+D35</f>
        <v>3610.4</v>
      </c>
      <c r="E13" s="163">
        <f t="shared" ref="E13:F13" si="0">E24+E35</f>
        <v>3510.4</v>
      </c>
      <c r="F13" s="163">
        <f t="shared" si="0"/>
        <v>3510.4</v>
      </c>
      <c r="G13" s="164">
        <f>C22+C33</f>
        <v>10649.2</v>
      </c>
      <c r="H13" s="165"/>
    </row>
    <row r="14" spans="1:8" ht="16.5" customHeight="1" x14ac:dyDescent="0.25">
      <c r="A14" s="96" t="s">
        <v>174</v>
      </c>
      <c r="B14" s="51" t="s">
        <v>73</v>
      </c>
      <c r="C14" s="166">
        <f>SUM(D14:F14)</f>
        <v>0</v>
      </c>
      <c r="D14" s="166">
        <f>D25+D36</f>
        <v>0</v>
      </c>
      <c r="E14" s="166">
        <f t="shared" ref="E14:F14" si="1">E25+E36</f>
        <v>0</v>
      </c>
      <c r="F14" s="166">
        <f t="shared" si="1"/>
        <v>0</v>
      </c>
      <c r="G14" s="167"/>
      <c r="H14" s="19"/>
    </row>
    <row r="15" spans="1:8" ht="30.75" customHeight="1" x14ac:dyDescent="0.25">
      <c r="A15" s="96" t="s">
        <v>175</v>
      </c>
      <c r="B15" s="51" t="s">
        <v>74</v>
      </c>
      <c r="C15" s="166">
        <f>SUM(D15:F15)</f>
        <v>0</v>
      </c>
      <c r="D15" s="166">
        <v>0</v>
      </c>
      <c r="E15" s="166">
        <v>0</v>
      </c>
      <c r="F15" s="166">
        <v>0</v>
      </c>
      <c r="G15" s="19"/>
      <c r="H15" s="19"/>
    </row>
    <row r="16" spans="1:8" s="173" customFormat="1" x14ac:dyDescent="0.25">
      <c r="A16" s="168" t="s">
        <v>176</v>
      </c>
      <c r="B16" s="169" t="s">
        <v>183</v>
      </c>
      <c r="C16" s="170">
        <f>SUM(D16:F16)</f>
        <v>175.7</v>
      </c>
      <c r="D16" s="171">
        <f>D27+D38</f>
        <v>157.69999999999999</v>
      </c>
      <c r="E16" s="171">
        <f t="shared" ref="E16:F17" si="2">E27+E38</f>
        <v>9</v>
      </c>
      <c r="F16" s="171">
        <f t="shared" si="2"/>
        <v>9</v>
      </c>
      <c r="G16" s="172"/>
      <c r="H16" s="172"/>
    </row>
    <row r="17" spans="1:8" x14ac:dyDescent="0.25">
      <c r="A17" s="96" t="s">
        <v>177</v>
      </c>
      <c r="B17" s="51" t="s">
        <v>73</v>
      </c>
      <c r="C17" s="166">
        <f t="shared" ref="C17:C22" si="3">SUM(D17:F17)</f>
        <v>0</v>
      </c>
      <c r="D17" s="166">
        <f>D28+D39</f>
        <v>0</v>
      </c>
      <c r="E17" s="166">
        <f t="shared" si="2"/>
        <v>0</v>
      </c>
      <c r="F17" s="166">
        <f t="shared" si="2"/>
        <v>0</v>
      </c>
      <c r="G17" s="19"/>
      <c r="H17" s="19"/>
    </row>
    <row r="18" spans="1:8" s="6" customFormat="1" x14ac:dyDescent="0.25">
      <c r="A18" s="97" t="s">
        <v>179</v>
      </c>
      <c r="B18" s="98" t="s">
        <v>186</v>
      </c>
      <c r="C18" s="163">
        <f t="shared" si="3"/>
        <v>0</v>
      </c>
      <c r="D18" s="163">
        <v>0</v>
      </c>
      <c r="E18" s="163">
        <v>0</v>
      </c>
      <c r="F18" s="163">
        <v>0</v>
      </c>
      <c r="G18" s="174"/>
      <c r="H18" s="174"/>
    </row>
    <row r="19" spans="1:8" x14ac:dyDescent="0.25">
      <c r="A19" s="96" t="s">
        <v>178</v>
      </c>
      <c r="B19" s="51" t="s">
        <v>73</v>
      </c>
      <c r="C19" s="166">
        <f t="shared" si="3"/>
        <v>0</v>
      </c>
      <c r="D19" s="166">
        <v>0</v>
      </c>
      <c r="E19" s="166">
        <v>0</v>
      </c>
      <c r="F19" s="166">
        <v>0</v>
      </c>
      <c r="G19" s="19"/>
      <c r="H19" s="19"/>
    </row>
    <row r="20" spans="1:8" s="6" customFormat="1" x14ac:dyDescent="0.25">
      <c r="A20" s="97" t="s">
        <v>180</v>
      </c>
      <c r="B20" s="98" t="s">
        <v>185</v>
      </c>
      <c r="C20" s="163">
        <f t="shared" si="3"/>
        <v>0</v>
      </c>
      <c r="D20" s="163">
        <v>0</v>
      </c>
      <c r="E20" s="163">
        <v>0</v>
      </c>
      <c r="F20" s="163">
        <v>0</v>
      </c>
    </row>
    <row r="21" spans="1:8" x14ac:dyDescent="0.25">
      <c r="A21" s="96" t="s">
        <v>181</v>
      </c>
      <c r="B21" s="51" t="s">
        <v>73</v>
      </c>
      <c r="C21" s="166">
        <f t="shared" si="3"/>
        <v>0</v>
      </c>
      <c r="D21" s="166">
        <v>0</v>
      </c>
      <c r="E21" s="166">
        <v>0</v>
      </c>
      <c r="F21" s="166">
        <v>0</v>
      </c>
    </row>
    <row r="22" spans="1:8" ht="31.5" customHeight="1" x14ac:dyDescent="0.25">
      <c r="A22" s="275" t="s">
        <v>102</v>
      </c>
      <c r="B22" s="276"/>
      <c r="C22" s="175">
        <f t="shared" si="3"/>
        <v>10634.2</v>
      </c>
      <c r="D22" s="176">
        <f>D24</f>
        <v>3605.4</v>
      </c>
      <c r="E22" s="175">
        <f>E24+E27</f>
        <v>3514.4</v>
      </c>
      <c r="F22" s="175">
        <f>F24+F27</f>
        <v>3514.4</v>
      </c>
    </row>
    <row r="23" spans="1:8" x14ac:dyDescent="0.25">
      <c r="A23" s="277" t="s">
        <v>72</v>
      </c>
      <c r="B23" s="278"/>
      <c r="C23" s="278"/>
      <c r="D23" s="278"/>
      <c r="E23" s="278"/>
      <c r="F23" s="279"/>
    </row>
    <row r="24" spans="1:8" s="6" customFormat="1" x14ac:dyDescent="0.25">
      <c r="A24" s="97" t="s">
        <v>173</v>
      </c>
      <c r="B24" s="98" t="s">
        <v>182</v>
      </c>
      <c r="C24" s="163">
        <f t="shared" ref="C24:C32" si="4">SUM(D24:F24)</f>
        <v>10616.2</v>
      </c>
      <c r="D24" s="163">
        <v>3605.4</v>
      </c>
      <c r="E24" s="163">
        <v>3505.4</v>
      </c>
      <c r="F24" s="163">
        <v>3505.4</v>
      </c>
    </row>
    <row r="25" spans="1:8" x14ac:dyDescent="0.25">
      <c r="A25" s="96" t="s">
        <v>174</v>
      </c>
      <c r="B25" s="51" t="s">
        <v>73</v>
      </c>
      <c r="C25" s="177">
        <f t="shared" si="4"/>
        <v>0</v>
      </c>
      <c r="D25" s="166">
        <v>0</v>
      </c>
      <c r="E25" s="166">
        <v>0</v>
      </c>
      <c r="F25" s="166">
        <v>0</v>
      </c>
    </row>
    <row r="26" spans="1:8" ht="30" x14ac:dyDescent="0.25">
      <c r="A26" s="96" t="s">
        <v>175</v>
      </c>
      <c r="B26" s="51" t="s">
        <v>74</v>
      </c>
      <c r="C26" s="166">
        <f t="shared" si="4"/>
        <v>0</v>
      </c>
      <c r="D26" s="166">
        <v>0</v>
      </c>
      <c r="E26" s="166">
        <v>0</v>
      </c>
      <c r="F26" s="166">
        <v>0</v>
      </c>
    </row>
    <row r="27" spans="1:8" s="6" customFormat="1" x14ac:dyDescent="0.25">
      <c r="A27" s="97" t="s">
        <v>176</v>
      </c>
      <c r="B27" s="169" t="s">
        <v>183</v>
      </c>
      <c r="C27" s="171">
        <f t="shared" si="4"/>
        <v>175.7</v>
      </c>
      <c r="D27" s="171">
        <v>157.69999999999999</v>
      </c>
      <c r="E27" s="171">
        <v>9</v>
      </c>
      <c r="F27" s="171">
        <v>9</v>
      </c>
    </row>
    <row r="28" spans="1:8" x14ac:dyDescent="0.25">
      <c r="A28" s="96" t="s">
        <v>177</v>
      </c>
      <c r="B28" s="51" t="s">
        <v>73</v>
      </c>
      <c r="C28" s="166">
        <f t="shared" si="4"/>
        <v>0</v>
      </c>
      <c r="D28" s="166">
        <v>0</v>
      </c>
      <c r="E28" s="166">
        <v>0</v>
      </c>
      <c r="F28" s="166">
        <v>0</v>
      </c>
    </row>
    <row r="29" spans="1:8" s="6" customFormat="1" x14ac:dyDescent="0.25">
      <c r="A29" s="97" t="s">
        <v>179</v>
      </c>
      <c r="B29" s="98" t="s">
        <v>184</v>
      </c>
      <c r="C29" s="163">
        <f t="shared" si="4"/>
        <v>0</v>
      </c>
      <c r="D29" s="163">
        <v>0</v>
      </c>
      <c r="E29" s="163">
        <v>0</v>
      </c>
      <c r="F29" s="163">
        <v>0</v>
      </c>
    </row>
    <row r="30" spans="1:8" x14ac:dyDescent="0.25">
      <c r="A30" s="96" t="s">
        <v>178</v>
      </c>
      <c r="B30" s="51" t="s">
        <v>73</v>
      </c>
      <c r="C30" s="166">
        <f t="shared" si="4"/>
        <v>0</v>
      </c>
      <c r="D30" s="166">
        <v>0</v>
      </c>
      <c r="E30" s="166">
        <v>0</v>
      </c>
      <c r="F30" s="166">
        <v>0</v>
      </c>
    </row>
    <row r="31" spans="1:8" s="6" customFormat="1" x14ac:dyDescent="0.25">
      <c r="A31" s="97" t="s">
        <v>180</v>
      </c>
      <c r="B31" s="98" t="s">
        <v>185</v>
      </c>
      <c r="C31" s="163">
        <f t="shared" si="4"/>
        <v>0</v>
      </c>
      <c r="D31" s="163">
        <v>0</v>
      </c>
      <c r="E31" s="163">
        <v>0</v>
      </c>
      <c r="F31" s="163">
        <v>0</v>
      </c>
    </row>
    <row r="32" spans="1:8" x14ac:dyDescent="0.25">
      <c r="A32" s="96" t="s">
        <v>181</v>
      </c>
      <c r="B32" s="51" t="s">
        <v>73</v>
      </c>
      <c r="C32" s="166">
        <f t="shared" si="4"/>
        <v>0</v>
      </c>
      <c r="D32" s="166">
        <v>0</v>
      </c>
      <c r="E32" s="166">
        <v>0</v>
      </c>
      <c r="F32" s="166">
        <v>0</v>
      </c>
    </row>
    <row r="33" spans="1:12" ht="35.25" customHeight="1" x14ac:dyDescent="0.25">
      <c r="A33" s="275" t="s">
        <v>103</v>
      </c>
      <c r="B33" s="276"/>
      <c r="C33" s="175">
        <f>SUM(D33:F33)</f>
        <v>15</v>
      </c>
      <c r="D33" s="175">
        <v>5</v>
      </c>
      <c r="E33" s="175">
        <f>E35</f>
        <v>5</v>
      </c>
      <c r="F33" s="175">
        <f>F35</f>
        <v>5</v>
      </c>
    </row>
    <row r="34" spans="1:12" x14ac:dyDescent="0.25">
      <c r="A34" s="277" t="s">
        <v>72</v>
      </c>
      <c r="B34" s="278"/>
      <c r="C34" s="278"/>
      <c r="D34" s="278"/>
      <c r="E34" s="278"/>
      <c r="F34" s="279"/>
    </row>
    <row r="35" spans="1:12" s="6" customFormat="1" x14ac:dyDescent="0.25">
      <c r="A35" s="97" t="s">
        <v>173</v>
      </c>
      <c r="B35" s="98" t="s">
        <v>182</v>
      </c>
      <c r="C35" s="163">
        <v>5</v>
      </c>
      <c r="D35" s="163">
        <v>5</v>
      </c>
      <c r="E35" s="163">
        <v>5</v>
      </c>
      <c r="F35" s="163">
        <v>5</v>
      </c>
    </row>
    <row r="36" spans="1:12" x14ac:dyDescent="0.25">
      <c r="A36" s="96" t="s">
        <v>174</v>
      </c>
      <c r="B36" s="51" t="s">
        <v>73</v>
      </c>
      <c r="C36" s="166">
        <f t="shared" ref="C36:C42" si="5">SUM(D36:F36)</f>
        <v>0</v>
      </c>
      <c r="D36" s="166">
        <v>0</v>
      </c>
      <c r="E36" s="166">
        <v>0</v>
      </c>
      <c r="F36" s="166">
        <v>0</v>
      </c>
    </row>
    <row r="37" spans="1:12" ht="30" x14ac:dyDescent="0.25">
      <c r="A37" s="96" t="s">
        <v>175</v>
      </c>
      <c r="B37" s="51" t="s">
        <v>74</v>
      </c>
      <c r="C37" s="166">
        <f t="shared" si="5"/>
        <v>0</v>
      </c>
      <c r="D37" s="166">
        <v>0</v>
      </c>
      <c r="E37" s="166">
        <v>0</v>
      </c>
      <c r="F37" s="166">
        <v>0</v>
      </c>
    </row>
    <row r="38" spans="1:12" s="6" customFormat="1" x14ac:dyDescent="0.25">
      <c r="A38" s="97" t="s">
        <v>176</v>
      </c>
      <c r="B38" s="98" t="s">
        <v>183</v>
      </c>
      <c r="C38" s="163">
        <f t="shared" si="5"/>
        <v>0</v>
      </c>
      <c r="D38" s="163">
        <v>0</v>
      </c>
      <c r="E38" s="163">
        <v>0</v>
      </c>
      <c r="F38" s="163">
        <v>0</v>
      </c>
    </row>
    <row r="39" spans="1:12" x14ac:dyDescent="0.25">
      <c r="A39" s="96" t="s">
        <v>177</v>
      </c>
      <c r="B39" s="51" t="s">
        <v>73</v>
      </c>
      <c r="C39" s="166">
        <f t="shared" si="5"/>
        <v>0</v>
      </c>
      <c r="D39" s="166">
        <v>0</v>
      </c>
      <c r="E39" s="166">
        <v>0</v>
      </c>
      <c r="F39" s="166">
        <v>0</v>
      </c>
    </row>
    <row r="40" spans="1:12" s="6" customFormat="1" x14ac:dyDescent="0.25">
      <c r="A40" s="97" t="s">
        <v>179</v>
      </c>
      <c r="B40" s="98" t="s">
        <v>184</v>
      </c>
      <c r="C40" s="163">
        <f t="shared" si="5"/>
        <v>0</v>
      </c>
      <c r="D40" s="163">
        <v>0</v>
      </c>
      <c r="E40" s="163">
        <v>0</v>
      </c>
      <c r="F40" s="163">
        <v>0</v>
      </c>
    </row>
    <row r="41" spans="1:12" x14ac:dyDescent="0.25">
      <c r="A41" s="96" t="s">
        <v>178</v>
      </c>
      <c r="B41" s="51" t="s">
        <v>73</v>
      </c>
      <c r="C41" s="166">
        <f t="shared" si="5"/>
        <v>0</v>
      </c>
      <c r="D41" s="166">
        <v>0</v>
      </c>
      <c r="E41" s="166">
        <v>0</v>
      </c>
      <c r="F41" s="166">
        <v>0</v>
      </c>
    </row>
    <row r="42" spans="1:12" s="6" customFormat="1" x14ac:dyDescent="0.25">
      <c r="A42" s="97" t="s">
        <v>180</v>
      </c>
      <c r="B42" s="98" t="s">
        <v>185</v>
      </c>
      <c r="C42" s="163">
        <f t="shared" si="5"/>
        <v>0</v>
      </c>
      <c r="D42" s="163">
        <v>0</v>
      </c>
      <c r="E42" s="163">
        <v>0</v>
      </c>
      <c r="F42" s="163">
        <v>0</v>
      </c>
    </row>
    <row r="43" spans="1:12" x14ac:dyDescent="0.25">
      <c r="A43" s="96" t="s">
        <v>181</v>
      </c>
      <c r="B43" s="51" t="s">
        <v>73</v>
      </c>
      <c r="C43" s="166">
        <v>0</v>
      </c>
      <c r="D43" s="166">
        <v>0</v>
      </c>
      <c r="E43" s="166">
        <v>0</v>
      </c>
      <c r="F43" s="166">
        <v>0</v>
      </c>
    </row>
    <row r="44" spans="1:12" ht="40.5" customHeight="1" x14ac:dyDescent="0.3">
      <c r="A44" s="271" t="s">
        <v>260</v>
      </c>
      <c r="B44" s="271"/>
      <c r="C44" s="271"/>
      <c r="D44" s="271"/>
      <c r="E44" s="271"/>
      <c r="F44" s="271"/>
      <c r="G44" s="75"/>
      <c r="H44" s="75"/>
      <c r="I44" s="75"/>
      <c r="J44" s="75"/>
      <c r="K44" s="75"/>
      <c r="L44" s="75"/>
    </row>
    <row r="45" spans="1:12" ht="39.75" customHeight="1" x14ac:dyDescent="0.25"/>
  </sheetData>
  <mergeCells count="16">
    <mergeCell ref="D2:F2"/>
    <mergeCell ref="A4:F4"/>
    <mergeCell ref="A5:F5"/>
    <mergeCell ref="A6:F6"/>
    <mergeCell ref="A7:A9"/>
    <mergeCell ref="B7:B9"/>
    <mergeCell ref="C7:F7"/>
    <mergeCell ref="C8:C9"/>
    <mergeCell ref="D8:F8"/>
    <mergeCell ref="A44:F44"/>
    <mergeCell ref="A11:B11"/>
    <mergeCell ref="A12:F12"/>
    <mergeCell ref="A22:B22"/>
    <mergeCell ref="A23:F23"/>
    <mergeCell ref="A33:B33"/>
    <mergeCell ref="A34:F34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Администрация</cp:lastModifiedBy>
  <cp:lastPrinted>2019-11-11T03:51:50Z</cp:lastPrinted>
  <dcterms:created xsi:type="dcterms:W3CDTF">2015-12-01T03:34:08Z</dcterms:created>
  <dcterms:modified xsi:type="dcterms:W3CDTF">2019-11-11T03:53:12Z</dcterms:modified>
</cp:coreProperties>
</file>